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58DB6A97-9EF3-4CB9-BB6D-8BC2951D3A8C}" xr6:coauthVersionLast="47" xr6:coauthVersionMax="47" xr10:uidLastSave="{00000000-0000-0000-0000-000000000000}"/>
  <bookViews>
    <workbookView xWindow="-108" yWindow="-108" windowWidth="23256" windowHeight="13896" xr2:uid="{C57DD7FD-B4C4-4211-889B-20B8DF516FD5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доп.43'!$A$1:$K$333</definedName>
  </definedNames>
  <calcPr calcId="191029" iterate="1"/>
</workbook>
</file>

<file path=xl/calcChain.xml><?xml version="1.0" encoding="utf-8"?>
<calcChain xmlns="http://schemas.openxmlformats.org/spreadsheetml/2006/main">
  <c r="H331" i="7" l="1"/>
  <c r="H328" i="7"/>
  <c r="C331" i="7"/>
  <c r="C328" i="7"/>
  <c r="J22" i="7"/>
  <c r="J19" i="7"/>
  <c r="J18" i="7"/>
  <c r="J17" i="7"/>
  <c r="J16" i="7"/>
  <c r="J15" i="7"/>
  <c r="J14" i="7" s="1"/>
  <c r="I22" i="7"/>
  <c r="H325" i="7"/>
  <c r="J325" i="7"/>
  <c r="H324" i="7"/>
  <c r="J324" i="7"/>
  <c r="AQ323" i="7"/>
  <c r="A323" i="7"/>
  <c r="H321" i="7"/>
  <c r="J321" i="7"/>
  <c r="H320" i="7"/>
  <c r="J320" i="7"/>
  <c r="A319" i="7"/>
  <c r="H317" i="7"/>
  <c r="J317" i="7"/>
  <c r="H316" i="7"/>
  <c r="J316" i="7"/>
  <c r="A315" i="7"/>
  <c r="AA313" i="7"/>
  <c r="Z313" i="7"/>
  <c r="X313" i="7"/>
  <c r="K312" i="7"/>
  <c r="J312" i="7"/>
  <c r="I312" i="7"/>
  <c r="H312" i="7"/>
  <c r="G312" i="7"/>
  <c r="F312" i="7"/>
  <c r="V312" i="7"/>
  <c r="T312" i="7"/>
  <c r="R312" i="7"/>
  <c r="U312" i="7"/>
  <c r="S312" i="7"/>
  <c r="Q312" i="7"/>
  <c r="E312" i="7"/>
  <c r="D312" i="7"/>
  <c r="B312" i="7"/>
  <c r="AA310" i="7"/>
  <c r="Z310" i="7"/>
  <c r="X310" i="7"/>
  <c r="K309" i="7"/>
  <c r="P310" i="7" s="1"/>
  <c r="J309" i="7"/>
  <c r="I309" i="7"/>
  <c r="H309" i="7"/>
  <c r="G309" i="7"/>
  <c r="F309" i="7"/>
  <c r="V309" i="7"/>
  <c r="T309" i="7"/>
  <c r="R309" i="7"/>
  <c r="U309" i="7"/>
  <c r="S309" i="7"/>
  <c r="Q309" i="7"/>
  <c r="E309" i="7"/>
  <c r="D309" i="7"/>
  <c r="B309" i="7"/>
  <c r="AA307" i="7"/>
  <c r="Z307" i="7"/>
  <c r="X307" i="7"/>
  <c r="I306" i="7"/>
  <c r="AB306" i="7" s="1"/>
  <c r="H306" i="7"/>
  <c r="G306" i="7"/>
  <c r="E306" i="7"/>
  <c r="J305" i="7"/>
  <c r="I305" i="7"/>
  <c r="E305" i="7"/>
  <c r="J304" i="7"/>
  <c r="E304" i="7"/>
  <c r="J303" i="7"/>
  <c r="E303" i="7"/>
  <c r="K302" i="7"/>
  <c r="J302" i="7"/>
  <c r="I302" i="7"/>
  <c r="H302" i="7"/>
  <c r="G302" i="7"/>
  <c r="F302" i="7"/>
  <c r="K301" i="7"/>
  <c r="J301" i="7"/>
  <c r="I301" i="7"/>
  <c r="W301" i="7" s="1"/>
  <c r="H301" i="7"/>
  <c r="G301" i="7"/>
  <c r="F301" i="7"/>
  <c r="K300" i="7"/>
  <c r="J300" i="7"/>
  <c r="I300" i="7"/>
  <c r="H300" i="7"/>
  <c r="G300" i="7"/>
  <c r="F300" i="7"/>
  <c r="K299" i="7"/>
  <c r="J299" i="7"/>
  <c r="I299" i="7"/>
  <c r="H299" i="7"/>
  <c r="G299" i="7"/>
  <c r="F299" i="7"/>
  <c r="C298" i="7"/>
  <c r="V297" i="7"/>
  <c r="K305" i="7" s="1"/>
  <c r="T297" i="7"/>
  <c r="K304" i="7" s="1"/>
  <c r="R297" i="7"/>
  <c r="K303" i="7" s="1"/>
  <c r="U297" i="7"/>
  <c r="S297" i="7"/>
  <c r="I304" i="7" s="1"/>
  <c r="Q297" i="7"/>
  <c r="I303" i="7" s="1"/>
  <c r="E297" i="7"/>
  <c r="D297" i="7"/>
  <c r="AA295" i="7"/>
  <c r="Z295" i="7"/>
  <c r="X295" i="7"/>
  <c r="C294" i="7"/>
  <c r="K293" i="7"/>
  <c r="P295" i="7" s="1"/>
  <c r="J293" i="7"/>
  <c r="I293" i="7"/>
  <c r="O295" i="7" s="1"/>
  <c r="H293" i="7"/>
  <c r="G293" i="7"/>
  <c r="F293" i="7"/>
  <c r="V293" i="7"/>
  <c r="T293" i="7"/>
  <c r="R293" i="7"/>
  <c r="U293" i="7"/>
  <c r="S293" i="7"/>
  <c r="Q293" i="7"/>
  <c r="E293" i="7"/>
  <c r="D293" i="7"/>
  <c r="B293" i="7"/>
  <c r="AA291" i="7"/>
  <c r="Z291" i="7"/>
  <c r="X291" i="7"/>
  <c r="I290" i="7"/>
  <c r="AB290" i="7" s="1"/>
  <c r="H290" i="7"/>
  <c r="G290" i="7"/>
  <c r="E290" i="7"/>
  <c r="J289" i="7"/>
  <c r="E289" i="7"/>
  <c r="J288" i="7"/>
  <c r="E288" i="7"/>
  <c r="J287" i="7"/>
  <c r="E287" i="7"/>
  <c r="K286" i="7"/>
  <c r="J286" i="7"/>
  <c r="I286" i="7"/>
  <c r="H286" i="7"/>
  <c r="G286" i="7"/>
  <c r="F286" i="7"/>
  <c r="K285" i="7"/>
  <c r="J285" i="7"/>
  <c r="I285" i="7"/>
  <c r="W285" i="7" s="1"/>
  <c r="H285" i="7"/>
  <c r="G285" i="7"/>
  <c r="F285" i="7"/>
  <c r="K284" i="7"/>
  <c r="J284" i="7"/>
  <c r="I284" i="7"/>
  <c r="H284" i="7"/>
  <c r="G284" i="7"/>
  <c r="F284" i="7"/>
  <c r="K283" i="7"/>
  <c r="J283" i="7"/>
  <c r="I283" i="7"/>
  <c r="H283" i="7"/>
  <c r="G283" i="7"/>
  <c r="F283" i="7"/>
  <c r="C282" i="7"/>
  <c r="V281" i="7"/>
  <c r="K289" i="7" s="1"/>
  <c r="T281" i="7"/>
  <c r="K288" i="7" s="1"/>
  <c r="R281" i="7"/>
  <c r="K287" i="7" s="1"/>
  <c r="U281" i="7"/>
  <c r="I289" i="7" s="1"/>
  <c r="S281" i="7"/>
  <c r="I288" i="7" s="1"/>
  <c r="Q281" i="7"/>
  <c r="I287" i="7" s="1"/>
  <c r="E281" i="7"/>
  <c r="D281" i="7"/>
  <c r="AA279" i="7"/>
  <c r="Z279" i="7"/>
  <c r="X279" i="7"/>
  <c r="C278" i="7"/>
  <c r="K277" i="7"/>
  <c r="P279" i="7" s="1"/>
  <c r="J277" i="7"/>
  <c r="I277" i="7"/>
  <c r="O279" i="7" s="1"/>
  <c r="H277" i="7"/>
  <c r="G277" i="7"/>
  <c r="F277" i="7"/>
  <c r="V277" i="7"/>
  <c r="T277" i="7"/>
  <c r="R277" i="7"/>
  <c r="U277" i="7"/>
  <c r="S277" i="7"/>
  <c r="Q277" i="7"/>
  <c r="E277" i="7"/>
  <c r="D277" i="7"/>
  <c r="B277" i="7"/>
  <c r="AA275" i="7"/>
  <c r="Z275" i="7"/>
  <c r="X275" i="7"/>
  <c r="I274" i="7"/>
  <c r="AB274" i="7" s="1"/>
  <c r="H274" i="7"/>
  <c r="G274" i="7"/>
  <c r="E274" i="7"/>
  <c r="J273" i="7"/>
  <c r="E273" i="7"/>
  <c r="J272" i="7"/>
  <c r="E272" i="7"/>
  <c r="J271" i="7"/>
  <c r="E271" i="7"/>
  <c r="K270" i="7"/>
  <c r="J270" i="7"/>
  <c r="I270" i="7"/>
  <c r="H270" i="7"/>
  <c r="G270" i="7"/>
  <c r="F270" i="7"/>
  <c r="K269" i="7"/>
  <c r="J269" i="7"/>
  <c r="I269" i="7"/>
  <c r="W269" i="7" s="1"/>
  <c r="H269" i="7"/>
  <c r="G269" i="7"/>
  <c r="F269" i="7"/>
  <c r="K268" i="7"/>
  <c r="J268" i="7"/>
  <c r="I268" i="7"/>
  <c r="H268" i="7"/>
  <c r="G268" i="7"/>
  <c r="F268" i="7"/>
  <c r="K267" i="7"/>
  <c r="J267" i="7"/>
  <c r="I267" i="7"/>
  <c r="H267" i="7"/>
  <c r="G267" i="7"/>
  <c r="F267" i="7"/>
  <c r="C266" i="7"/>
  <c r="V265" i="7"/>
  <c r="K273" i="7" s="1"/>
  <c r="T265" i="7"/>
  <c r="K272" i="7" s="1"/>
  <c r="R265" i="7"/>
  <c r="K271" i="7" s="1"/>
  <c r="U265" i="7"/>
  <c r="I273" i="7" s="1"/>
  <c r="S265" i="7"/>
  <c r="I272" i="7" s="1"/>
  <c r="Q265" i="7"/>
  <c r="I271" i="7" s="1"/>
  <c r="E265" i="7"/>
  <c r="D265" i="7"/>
  <c r="AA263" i="7"/>
  <c r="Z263" i="7"/>
  <c r="X263" i="7"/>
  <c r="C262" i="7"/>
  <c r="K261" i="7"/>
  <c r="P263" i="7" s="1"/>
  <c r="J261" i="7"/>
  <c r="I261" i="7"/>
  <c r="Y263" i="7" s="1"/>
  <c r="H261" i="7"/>
  <c r="G261" i="7"/>
  <c r="F261" i="7"/>
  <c r="V261" i="7"/>
  <c r="T261" i="7"/>
  <c r="R261" i="7"/>
  <c r="U261" i="7"/>
  <c r="S261" i="7"/>
  <c r="Q261" i="7"/>
  <c r="E261" i="7"/>
  <c r="D261" i="7"/>
  <c r="B261" i="7"/>
  <c r="AA259" i="7"/>
  <c r="Z259" i="7"/>
  <c r="X259" i="7"/>
  <c r="I258" i="7"/>
  <c r="AB258" i="7" s="1"/>
  <c r="H258" i="7"/>
  <c r="G258" i="7"/>
  <c r="E258" i="7"/>
  <c r="K257" i="7"/>
  <c r="J257" i="7"/>
  <c r="E257" i="7"/>
  <c r="J256" i="7"/>
  <c r="E256" i="7"/>
  <c r="J255" i="7"/>
  <c r="E255" i="7"/>
  <c r="K254" i="7"/>
  <c r="J254" i="7"/>
  <c r="I254" i="7"/>
  <c r="H254" i="7"/>
  <c r="G254" i="7"/>
  <c r="F254" i="7"/>
  <c r="K253" i="7"/>
  <c r="J253" i="7"/>
  <c r="I253" i="7"/>
  <c r="W253" i="7" s="1"/>
  <c r="H253" i="7"/>
  <c r="G253" i="7"/>
  <c r="F253" i="7"/>
  <c r="K252" i="7"/>
  <c r="J252" i="7"/>
  <c r="I252" i="7"/>
  <c r="H252" i="7"/>
  <c r="G252" i="7"/>
  <c r="F252" i="7"/>
  <c r="K251" i="7"/>
  <c r="J251" i="7"/>
  <c r="I251" i="7"/>
  <c r="H251" i="7"/>
  <c r="G251" i="7"/>
  <c r="F251" i="7"/>
  <c r="C250" i="7"/>
  <c r="V249" i="7"/>
  <c r="T249" i="7"/>
  <c r="K256" i="7" s="1"/>
  <c r="R249" i="7"/>
  <c r="K255" i="7" s="1"/>
  <c r="U249" i="7"/>
  <c r="I257" i="7" s="1"/>
  <c r="S249" i="7"/>
  <c r="I256" i="7" s="1"/>
  <c r="Q249" i="7"/>
  <c r="I255" i="7" s="1"/>
  <c r="E249" i="7"/>
  <c r="D249" i="7"/>
  <c r="AA247" i="7"/>
  <c r="Z247" i="7"/>
  <c r="X247" i="7"/>
  <c r="C246" i="7"/>
  <c r="K245" i="7"/>
  <c r="P247" i="7" s="1"/>
  <c r="J245" i="7"/>
  <c r="I245" i="7"/>
  <c r="H247" i="7" s="1"/>
  <c r="H245" i="7"/>
  <c r="G245" i="7"/>
  <c r="F245" i="7"/>
  <c r="V245" i="7"/>
  <c r="T245" i="7"/>
  <c r="R245" i="7"/>
  <c r="U245" i="7"/>
  <c r="S245" i="7"/>
  <c r="Q245" i="7"/>
  <c r="E245" i="7"/>
  <c r="D245" i="7"/>
  <c r="B245" i="7"/>
  <c r="AA243" i="7"/>
  <c r="Z243" i="7"/>
  <c r="X243" i="7"/>
  <c r="I242" i="7"/>
  <c r="AB242" i="7" s="1"/>
  <c r="H242" i="7"/>
  <c r="G242" i="7"/>
  <c r="E242" i="7"/>
  <c r="J241" i="7"/>
  <c r="E241" i="7"/>
  <c r="J240" i="7"/>
  <c r="E240" i="7"/>
  <c r="J239" i="7"/>
  <c r="E239" i="7"/>
  <c r="K238" i="7"/>
  <c r="J238" i="7"/>
  <c r="I238" i="7"/>
  <c r="W238" i="7" s="1"/>
  <c r="H238" i="7"/>
  <c r="G238" i="7"/>
  <c r="F238" i="7"/>
  <c r="K237" i="7"/>
  <c r="J237" i="7"/>
  <c r="I237" i="7"/>
  <c r="H237" i="7"/>
  <c r="G237" i="7"/>
  <c r="F237" i="7"/>
  <c r="K236" i="7"/>
  <c r="J236" i="7"/>
  <c r="I236" i="7"/>
  <c r="W236" i="7" s="1"/>
  <c r="H236" i="7"/>
  <c r="G236" i="7"/>
  <c r="F236" i="7"/>
  <c r="C235" i="7"/>
  <c r="V234" i="7"/>
  <c r="K241" i="7" s="1"/>
  <c r="T234" i="7"/>
  <c r="K240" i="7" s="1"/>
  <c r="R234" i="7"/>
  <c r="K239" i="7" s="1"/>
  <c r="U234" i="7"/>
  <c r="I241" i="7" s="1"/>
  <c r="S234" i="7"/>
  <c r="I240" i="7" s="1"/>
  <c r="Q234" i="7"/>
  <c r="I239" i="7" s="1"/>
  <c r="E234" i="7"/>
  <c r="D234" i="7"/>
  <c r="AA232" i="7"/>
  <c r="Z232" i="7"/>
  <c r="X232" i="7"/>
  <c r="I231" i="7"/>
  <c r="AB231" i="7" s="1"/>
  <c r="H231" i="7"/>
  <c r="G231" i="7"/>
  <c r="E231" i="7"/>
  <c r="J230" i="7"/>
  <c r="E230" i="7"/>
  <c r="J229" i="7"/>
  <c r="E229" i="7"/>
  <c r="J228" i="7"/>
  <c r="E228" i="7"/>
  <c r="K227" i="7"/>
  <c r="J227" i="7"/>
  <c r="I227" i="7"/>
  <c r="W227" i="7" s="1"/>
  <c r="H227" i="7"/>
  <c r="G227" i="7"/>
  <c r="F227" i="7"/>
  <c r="K226" i="7"/>
  <c r="J226" i="7"/>
  <c r="I226" i="7"/>
  <c r="H226" i="7"/>
  <c r="G226" i="7"/>
  <c r="F226" i="7"/>
  <c r="K225" i="7"/>
  <c r="J225" i="7"/>
  <c r="I225" i="7"/>
  <c r="W225" i="7" s="1"/>
  <c r="H225" i="7"/>
  <c r="G225" i="7"/>
  <c r="F225" i="7"/>
  <c r="C224" i="7"/>
  <c r="V223" i="7"/>
  <c r="K230" i="7" s="1"/>
  <c r="T223" i="7"/>
  <c r="K229" i="7" s="1"/>
  <c r="R223" i="7"/>
  <c r="K228" i="7" s="1"/>
  <c r="U223" i="7"/>
  <c r="I230" i="7" s="1"/>
  <c r="S223" i="7"/>
  <c r="I229" i="7" s="1"/>
  <c r="Q223" i="7"/>
  <c r="I228" i="7" s="1"/>
  <c r="E223" i="7"/>
  <c r="D223" i="7"/>
  <c r="B222" i="7"/>
  <c r="A220" i="7"/>
  <c r="H218" i="7"/>
  <c r="J218" i="7"/>
  <c r="H217" i="7"/>
  <c r="J217" i="7"/>
  <c r="A216" i="7"/>
  <c r="AA214" i="7"/>
  <c r="Z214" i="7"/>
  <c r="Y214" i="7"/>
  <c r="I213" i="7"/>
  <c r="AB213" i="7" s="1"/>
  <c r="H213" i="7"/>
  <c r="G213" i="7"/>
  <c r="E213" i="7"/>
  <c r="J212" i="7"/>
  <c r="E212" i="7"/>
  <c r="J211" i="7"/>
  <c r="E211" i="7"/>
  <c r="K210" i="7"/>
  <c r="J210" i="7"/>
  <c r="I210" i="7"/>
  <c r="W210" i="7" s="1"/>
  <c r="H210" i="7"/>
  <c r="G210" i="7"/>
  <c r="F210" i="7"/>
  <c r="V209" i="7"/>
  <c r="T209" i="7"/>
  <c r="K212" i="7" s="1"/>
  <c r="R209" i="7"/>
  <c r="K211" i="7" s="1"/>
  <c r="U209" i="7"/>
  <c r="S209" i="7"/>
  <c r="I212" i="7" s="1"/>
  <c r="Q209" i="7"/>
  <c r="I211" i="7" s="1"/>
  <c r="E209" i="7"/>
  <c r="D209" i="7"/>
  <c r="AA207" i="7"/>
  <c r="Z207" i="7"/>
  <c r="Y207" i="7"/>
  <c r="I206" i="7"/>
  <c r="AB206" i="7" s="1"/>
  <c r="H206" i="7"/>
  <c r="G206" i="7"/>
  <c r="E206" i="7"/>
  <c r="J205" i="7"/>
  <c r="E205" i="7"/>
  <c r="J204" i="7"/>
  <c r="E204" i="7"/>
  <c r="K203" i="7"/>
  <c r="J203" i="7"/>
  <c r="I203" i="7"/>
  <c r="W203" i="7" s="1"/>
  <c r="H203" i="7"/>
  <c r="G203" i="7"/>
  <c r="F203" i="7"/>
  <c r="V202" i="7"/>
  <c r="T202" i="7"/>
  <c r="K205" i="7" s="1"/>
  <c r="R202" i="7"/>
  <c r="K204" i="7" s="1"/>
  <c r="U202" i="7"/>
  <c r="S202" i="7"/>
  <c r="I205" i="7" s="1"/>
  <c r="Q202" i="7"/>
  <c r="I204" i="7" s="1"/>
  <c r="E202" i="7"/>
  <c r="D202" i="7"/>
  <c r="B201" i="7"/>
  <c r="A199" i="7"/>
  <c r="H197" i="7"/>
  <c r="J197" i="7"/>
  <c r="H196" i="7"/>
  <c r="J196" i="7"/>
  <c r="A195" i="7"/>
  <c r="AA193" i="7"/>
  <c r="Z193" i="7"/>
  <c r="Y193" i="7"/>
  <c r="I192" i="7"/>
  <c r="AB192" i="7" s="1"/>
  <c r="H192" i="7"/>
  <c r="G192" i="7"/>
  <c r="E192" i="7"/>
  <c r="J191" i="7"/>
  <c r="E191" i="7"/>
  <c r="J190" i="7"/>
  <c r="E190" i="7"/>
  <c r="K189" i="7"/>
  <c r="J189" i="7"/>
  <c r="H189" i="7"/>
  <c r="AA189" i="7"/>
  <c r="Z189" i="7"/>
  <c r="Y189" i="7"/>
  <c r="I189" i="7"/>
  <c r="X189" i="7" s="1"/>
  <c r="F189" i="7"/>
  <c r="V189" i="7"/>
  <c r="T189" i="7"/>
  <c r="R189" i="7"/>
  <c r="U189" i="7"/>
  <c r="S189" i="7"/>
  <c r="Q189" i="7"/>
  <c r="E189" i="7"/>
  <c r="D189" i="7"/>
  <c r="B189" i="7"/>
  <c r="K188" i="7"/>
  <c r="J188" i="7"/>
  <c r="I188" i="7"/>
  <c r="H188" i="7"/>
  <c r="G188" i="7"/>
  <c r="F188" i="7"/>
  <c r="K187" i="7"/>
  <c r="J187" i="7"/>
  <c r="I187" i="7"/>
  <c r="H187" i="7"/>
  <c r="G187" i="7"/>
  <c r="F187" i="7"/>
  <c r="C186" i="7"/>
  <c r="V185" i="7"/>
  <c r="T185" i="7"/>
  <c r="R185" i="7"/>
  <c r="U185" i="7"/>
  <c r="S185" i="7"/>
  <c r="Q185" i="7"/>
  <c r="E185" i="7"/>
  <c r="D185" i="7"/>
  <c r="AA183" i="7"/>
  <c r="Z183" i="7"/>
  <c r="Y183" i="7"/>
  <c r="I182" i="7"/>
  <c r="AB182" i="7" s="1"/>
  <c r="H182" i="7"/>
  <c r="G182" i="7"/>
  <c r="E182" i="7"/>
  <c r="J181" i="7"/>
  <c r="I181" i="7"/>
  <c r="E181" i="7"/>
  <c r="J180" i="7"/>
  <c r="E180" i="7"/>
  <c r="K179" i="7"/>
  <c r="J179" i="7"/>
  <c r="H179" i="7"/>
  <c r="AA179" i="7"/>
  <c r="Z179" i="7"/>
  <c r="Y179" i="7"/>
  <c r="I179" i="7"/>
  <c r="X179" i="7" s="1"/>
  <c r="F179" i="7"/>
  <c r="V179" i="7"/>
  <c r="T179" i="7"/>
  <c r="R179" i="7"/>
  <c r="U179" i="7"/>
  <c r="S179" i="7"/>
  <c r="Q179" i="7"/>
  <c r="E179" i="7"/>
  <c r="D179" i="7"/>
  <c r="B179" i="7"/>
  <c r="K178" i="7"/>
  <c r="J178" i="7"/>
  <c r="I178" i="7"/>
  <c r="W178" i="7" s="1"/>
  <c r="H178" i="7"/>
  <c r="G178" i="7"/>
  <c r="F178" i="7"/>
  <c r="C177" i="7"/>
  <c r="V176" i="7"/>
  <c r="T176" i="7"/>
  <c r="R176" i="7"/>
  <c r="U176" i="7"/>
  <c r="S176" i="7"/>
  <c r="Q176" i="7"/>
  <c r="E176" i="7"/>
  <c r="D176" i="7"/>
  <c r="AA174" i="7"/>
  <c r="Z174" i="7"/>
  <c r="Y174" i="7"/>
  <c r="I173" i="7"/>
  <c r="AB173" i="7" s="1"/>
  <c r="H173" i="7"/>
  <c r="G173" i="7"/>
  <c r="E173" i="7"/>
  <c r="J172" i="7"/>
  <c r="E172" i="7"/>
  <c r="J171" i="7"/>
  <c r="E171" i="7"/>
  <c r="J170" i="7"/>
  <c r="E170" i="7"/>
  <c r="K169" i="7"/>
  <c r="J169" i="7"/>
  <c r="H169" i="7"/>
  <c r="AA169" i="7"/>
  <c r="Z169" i="7"/>
  <c r="Y169" i="7"/>
  <c r="I169" i="7"/>
  <c r="X169" i="7" s="1"/>
  <c r="F169" i="7"/>
  <c r="V169" i="7"/>
  <c r="T169" i="7"/>
  <c r="R169" i="7"/>
  <c r="U169" i="7"/>
  <c r="S169" i="7"/>
  <c r="Q169" i="7"/>
  <c r="E169" i="7"/>
  <c r="D169" i="7"/>
  <c r="B169" i="7"/>
  <c r="K168" i="7"/>
  <c r="J168" i="7"/>
  <c r="I168" i="7"/>
  <c r="W168" i="7" s="1"/>
  <c r="H168" i="7"/>
  <c r="G168" i="7"/>
  <c r="F168" i="7"/>
  <c r="K167" i="7"/>
  <c r="J167" i="7"/>
  <c r="I167" i="7"/>
  <c r="H167" i="7"/>
  <c r="G167" i="7"/>
  <c r="F167" i="7"/>
  <c r="K166" i="7"/>
  <c r="J166" i="7"/>
  <c r="I166" i="7"/>
  <c r="W166" i="7" s="1"/>
  <c r="H166" i="7"/>
  <c r="G166" i="7"/>
  <c r="F166" i="7"/>
  <c r="C165" i="7"/>
  <c r="V164" i="7"/>
  <c r="T164" i="7"/>
  <c r="R164" i="7"/>
  <c r="U164" i="7"/>
  <c r="S164" i="7"/>
  <c r="Q164" i="7"/>
  <c r="E164" i="7"/>
  <c r="D164" i="7"/>
  <c r="AA162" i="7"/>
  <c r="Z162" i="7"/>
  <c r="Y162" i="7"/>
  <c r="I161" i="7"/>
  <c r="AB161" i="7" s="1"/>
  <c r="H161" i="7"/>
  <c r="G161" i="7"/>
  <c r="E161" i="7"/>
  <c r="J160" i="7"/>
  <c r="E160" i="7"/>
  <c r="J159" i="7"/>
  <c r="E159" i="7"/>
  <c r="K158" i="7"/>
  <c r="J158" i="7"/>
  <c r="H158" i="7"/>
  <c r="AA158" i="7"/>
  <c r="Z158" i="7"/>
  <c r="Y158" i="7"/>
  <c r="I158" i="7"/>
  <c r="X158" i="7" s="1"/>
  <c r="F158" i="7"/>
  <c r="V158" i="7"/>
  <c r="T158" i="7"/>
  <c r="R158" i="7"/>
  <c r="U158" i="7"/>
  <c r="S158" i="7"/>
  <c r="Q158" i="7"/>
  <c r="E158" i="7"/>
  <c r="D158" i="7"/>
  <c r="B158" i="7"/>
  <c r="K157" i="7"/>
  <c r="J157" i="7"/>
  <c r="I157" i="7"/>
  <c r="H157" i="7"/>
  <c r="G157" i="7"/>
  <c r="F157" i="7"/>
  <c r="C156" i="7"/>
  <c r="V155" i="7"/>
  <c r="T155" i="7"/>
  <c r="R155" i="7"/>
  <c r="U155" i="7"/>
  <c r="S155" i="7"/>
  <c r="Q155" i="7"/>
  <c r="E155" i="7"/>
  <c r="D155" i="7"/>
  <c r="B154" i="7"/>
  <c r="AA152" i="7"/>
  <c r="Z152" i="7"/>
  <c r="Y152" i="7"/>
  <c r="I151" i="7"/>
  <c r="AB151" i="7" s="1"/>
  <c r="H151" i="7"/>
  <c r="G151" i="7"/>
  <c r="E151" i="7"/>
  <c r="J150" i="7"/>
  <c r="E150" i="7"/>
  <c r="J149" i="7"/>
  <c r="E149" i="7"/>
  <c r="J148" i="7"/>
  <c r="E148" i="7"/>
  <c r="K147" i="7"/>
  <c r="J147" i="7"/>
  <c r="H147" i="7"/>
  <c r="AA147" i="7"/>
  <c r="Z147" i="7"/>
  <c r="Y147" i="7"/>
  <c r="I147" i="7"/>
  <c r="X147" i="7" s="1"/>
  <c r="F147" i="7"/>
  <c r="V147" i="7"/>
  <c r="T147" i="7"/>
  <c r="K149" i="7" s="1"/>
  <c r="R147" i="7"/>
  <c r="U147" i="7"/>
  <c r="S147" i="7"/>
  <c r="Q147" i="7"/>
  <c r="E147" i="7"/>
  <c r="D147" i="7"/>
  <c r="B147" i="7"/>
  <c r="K146" i="7"/>
  <c r="J146" i="7"/>
  <c r="I146" i="7"/>
  <c r="H146" i="7"/>
  <c r="G146" i="7"/>
  <c r="F146" i="7"/>
  <c r="K145" i="7"/>
  <c r="J145" i="7"/>
  <c r="I145" i="7"/>
  <c r="W145" i="7" s="1"/>
  <c r="H145" i="7"/>
  <c r="G145" i="7"/>
  <c r="F145" i="7"/>
  <c r="K144" i="7"/>
  <c r="J144" i="7"/>
  <c r="I144" i="7"/>
  <c r="H144" i="7"/>
  <c r="G144" i="7"/>
  <c r="F144" i="7"/>
  <c r="K143" i="7"/>
  <c r="J143" i="7"/>
  <c r="I143" i="7"/>
  <c r="H143" i="7"/>
  <c r="G143" i="7"/>
  <c r="F143" i="7"/>
  <c r="C142" i="7"/>
  <c r="V141" i="7"/>
  <c r="T141" i="7"/>
  <c r="R141" i="7"/>
  <c r="U141" i="7"/>
  <c r="S141" i="7"/>
  <c r="Q141" i="7"/>
  <c r="E141" i="7"/>
  <c r="D141" i="7"/>
  <c r="AA139" i="7"/>
  <c r="Z139" i="7"/>
  <c r="Y139" i="7"/>
  <c r="I138" i="7"/>
  <c r="AB138" i="7" s="1"/>
  <c r="H138" i="7"/>
  <c r="G138" i="7"/>
  <c r="E138" i="7"/>
  <c r="J137" i="7"/>
  <c r="E137" i="7"/>
  <c r="J136" i="7"/>
  <c r="E136" i="7"/>
  <c r="J135" i="7"/>
  <c r="E135" i="7"/>
  <c r="K134" i="7"/>
  <c r="J134" i="7"/>
  <c r="H134" i="7"/>
  <c r="AA134" i="7"/>
  <c r="Z134" i="7"/>
  <c r="Y134" i="7"/>
  <c r="I134" i="7"/>
  <c r="X134" i="7" s="1"/>
  <c r="F134" i="7"/>
  <c r="V134" i="7"/>
  <c r="T134" i="7"/>
  <c r="R134" i="7"/>
  <c r="U134" i="7"/>
  <c r="S134" i="7"/>
  <c r="Q134" i="7"/>
  <c r="E134" i="7"/>
  <c r="D134" i="7"/>
  <c r="B134" i="7"/>
  <c r="K133" i="7"/>
  <c r="J133" i="7"/>
  <c r="I133" i="7"/>
  <c r="W133" i="7" s="1"/>
  <c r="H133" i="7"/>
  <c r="G133" i="7"/>
  <c r="F133" i="7"/>
  <c r="K132" i="7"/>
  <c r="J132" i="7"/>
  <c r="I132" i="7"/>
  <c r="H132" i="7"/>
  <c r="G132" i="7"/>
  <c r="F132" i="7"/>
  <c r="K131" i="7"/>
  <c r="J131" i="7"/>
  <c r="I131" i="7"/>
  <c r="W131" i="7" s="1"/>
  <c r="H131" i="7"/>
  <c r="G131" i="7"/>
  <c r="F131" i="7"/>
  <c r="V130" i="7"/>
  <c r="T130" i="7"/>
  <c r="R130" i="7"/>
  <c r="U130" i="7"/>
  <c r="S130" i="7"/>
  <c r="Q130" i="7"/>
  <c r="E130" i="7"/>
  <c r="D130" i="7"/>
  <c r="AA128" i="7"/>
  <c r="Z128" i="7"/>
  <c r="Y128" i="7"/>
  <c r="I127" i="7"/>
  <c r="AB127" i="7" s="1"/>
  <c r="H127" i="7"/>
  <c r="G127" i="7"/>
  <c r="E127" i="7"/>
  <c r="J126" i="7"/>
  <c r="E126" i="7"/>
  <c r="J125" i="7"/>
  <c r="E125" i="7"/>
  <c r="J124" i="7"/>
  <c r="E124" i="7"/>
  <c r="K123" i="7"/>
  <c r="J123" i="7"/>
  <c r="H123" i="7"/>
  <c r="AA123" i="7"/>
  <c r="Z123" i="7"/>
  <c r="Y123" i="7"/>
  <c r="I123" i="7"/>
  <c r="X123" i="7" s="1"/>
  <c r="F123" i="7"/>
  <c r="V123" i="7"/>
  <c r="T123" i="7"/>
  <c r="R123" i="7"/>
  <c r="U123" i="7"/>
  <c r="S123" i="7"/>
  <c r="Q123" i="7"/>
  <c r="E123" i="7"/>
  <c r="D123" i="7"/>
  <c r="B123" i="7"/>
  <c r="K122" i="7"/>
  <c r="J122" i="7"/>
  <c r="I122" i="7"/>
  <c r="H122" i="7"/>
  <c r="G122" i="7"/>
  <c r="F122" i="7"/>
  <c r="K121" i="7"/>
  <c r="J121" i="7"/>
  <c r="I121" i="7"/>
  <c r="W121" i="7" s="1"/>
  <c r="H121" i="7"/>
  <c r="G121" i="7"/>
  <c r="F121" i="7"/>
  <c r="K120" i="7"/>
  <c r="J120" i="7"/>
  <c r="I120" i="7"/>
  <c r="H120" i="7"/>
  <c r="G120" i="7"/>
  <c r="F120" i="7"/>
  <c r="K119" i="7"/>
  <c r="J119" i="7"/>
  <c r="I119" i="7"/>
  <c r="H119" i="7"/>
  <c r="G119" i="7"/>
  <c r="F119" i="7"/>
  <c r="V118" i="7"/>
  <c r="T118" i="7"/>
  <c r="R118" i="7"/>
  <c r="U118" i="7"/>
  <c r="S118" i="7"/>
  <c r="Q118" i="7"/>
  <c r="E118" i="7"/>
  <c r="D118" i="7"/>
  <c r="AA116" i="7"/>
  <c r="Z116" i="7"/>
  <c r="Y116" i="7"/>
  <c r="I115" i="7"/>
  <c r="AB115" i="7" s="1"/>
  <c r="H115" i="7"/>
  <c r="G115" i="7"/>
  <c r="E115" i="7"/>
  <c r="J114" i="7"/>
  <c r="E114" i="7"/>
  <c r="J113" i="7"/>
  <c r="E113" i="7"/>
  <c r="J112" i="7"/>
  <c r="E112" i="7"/>
  <c r="K111" i="7"/>
  <c r="J111" i="7"/>
  <c r="H111" i="7"/>
  <c r="AA111" i="7"/>
  <c r="Z111" i="7"/>
  <c r="Y111" i="7"/>
  <c r="I111" i="7"/>
  <c r="X111" i="7" s="1"/>
  <c r="F111" i="7"/>
  <c r="V111" i="7"/>
  <c r="T111" i="7"/>
  <c r="R111" i="7"/>
  <c r="U111" i="7"/>
  <c r="S111" i="7"/>
  <c r="Q111" i="7"/>
  <c r="E111" i="7"/>
  <c r="D111" i="7"/>
  <c r="B111" i="7"/>
  <c r="K110" i="7"/>
  <c r="J110" i="7"/>
  <c r="I110" i="7"/>
  <c r="W110" i="7" s="1"/>
  <c r="H110" i="7"/>
  <c r="G110" i="7"/>
  <c r="F110" i="7"/>
  <c r="K109" i="7"/>
  <c r="J109" i="7"/>
  <c r="I109" i="7"/>
  <c r="H109" i="7"/>
  <c r="G109" i="7"/>
  <c r="F109" i="7"/>
  <c r="K108" i="7"/>
  <c r="J108" i="7"/>
  <c r="I108" i="7"/>
  <c r="W108" i="7" s="1"/>
  <c r="H108" i="7"/>
  <c r="G108" i="7"/>
  <c r="F108" i="7"/>
  <c r="V107" i="7"/>
  <c r="T107" i="7"/>
  <c r="R107" i="7"/>
  <c r="U107" i="7"/>
  <c r="S107" i="7"/>
  <c r="Q107" i="7"/>
  <c r="E107" i="7"/>
  <c r="D107" i="7"/>
  <c r="AA105" i="7"/>
  <c r="Z105" i="7"/>
  <c r="Y105" i="7"/>
  <c r="I104" i="7"/>
  <c r="AB104" i="7" s="1"/>
  <c r="H104" i="7"/>
  <c r="G104" i="7"/>
  <c r="E104" i="7"/>
  <c r="J103" i="7"/>
  <c r="E103" i="7"/>
  <c r="J102" i="7"/>
  <c r="E102" i="7"/>
  <c r="J101" i="7"/>
  <c r="E101" i="7"/>
  <c r="K100" i="7"/>
  <c r="J100" i="7"/>
  <c r="H100" i="7"/>
  <c r="AA100" i="7"/>
  <c r="Z100" i="7"/>
  <c r="Y100" i="7"/>
  <c r="I100" i="7"/>
  <c r="X100" i="7" s="1"/>
  <c r="F100" i="7"/>
  <c r="V100" i="7"/>
  <c r="T100" i="7"/>
  <c r="R100" i="7"/>
  <c r="U100" i="7"/>
  <c r="S100" i="7"/>
  <c r="Q100" i="7"/>
  <c r="E100" i="7"/>
  <c r="D100" i="7"/>
  <c r="B100" i="7"/>
  <c r="K99" i="7"/>
  <c r="J99" i="7"/>
  <c r="I99" i="7"/>
  <c r="H99" i="7"/>
  <c r="G99" i="7"/>
  <c r="F99" i="7"/>
  <c r="K98" i="7"/>
  <c r="J98" i="7"/>
  <c r="I98" i="7"/>
  <c r="W98" i="7" s="1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C95" i="7"/>
  <c r="V94" i="7"/>
  <c r="T94" i="7"/>
  <c r="R94" i="7"/>
  <c r="U94" i="7"/>
  <c r="S94" i="7"/>
  <c r="Q94" i="7"/>
  <c r="E94" i="7"/>
  <c r="D94" i="7"/>
  <c r="AA92" i="7"/>
  <c r="Z92" i="7"/>
  <c r="Y92" i="7"/>
  <c r="I91" i="7"/>
  <c r="AB91" i="7" s="1"/>
  <c r="H91" i="7"/>
  <c r="G91" i="7"/>
  <c r="E91" i="7"/>
  <c r="J90" i="7"/>
  <c r="I90" i="7"/>
  <c r="E90" i="7"/>
  <c r="J89" i="7"/>
  <c r="E89" i="7"/>
  <c r="K88" i="7"/>
  <c r="J88" i="7"/>
  <c r="H88" i="7"/>
  <c r="AA88" i="7"/>
  <c r="Z88" i="7"/>
  <c r="Y88" i="7"/>
  <c r="I88" i="7"/>
  <c r="X88" i="7" s="1"/>
  <c r="F88" i="7"/>
  <c r="V88" i="7"/>
  <c r="T88" i="7"/>
  <c r="R88" i="7"/>
  <c r="U88" i="7"/>
  <c r="S88" i="7"/>
  <c r="Q88" i="7"/>
  <c r="E88" i="7"/>
  <c r="D88" i="7"/>
  <c r="B88" i="7"/>
  <c r="K87" i="7"/>
  <c r="J87" i="7"/>
  <c r="I87" i="7"/>
  <c r="H87" i="7"/>
  <c r="G87" i="7"/>
  <c r="F87" i="7"/>
  <c r="K86" i="7"/>
  <c r="J86" i="7"/>
  <c r="I86" i="7"/>
  <c r="H86" i="7"/>
  <c r="G86" i="7"/>
  <c r="F86" i="7"/>
  <c r="V85" i="7"/>
  <c r="T85" i="7"/>
  <c r="K90" i="7" s="1"/>
  <c r="R85" i="7"/>
  <c r="U85" i="7"/>
  <c r="S85" i="7"/>
  <c r="Q85" i="7"/>
  <c r="I89" i="7" s="1"/>
  <c r="E85" i="7"/>
  <c r="D85" i="7"/>
  <c r="AA83" i="7"/>
  <c r="Z83" i="7"/>
  <c r="Y83" i="7"/>
  <c r="I82" i="7"/>
  <c r="AB82" i="7" s="1"/>
  <c r="H82" i="7"/>
  <c r="G82" i="7"/>
  <c r="E82" i="7"/>
  <c r="J81" i="7"/>
  <c r="E81" i="7"/>
  <c r="J80" i="7"/>
  <c r="E80" i="7"/>
  <c r="J79" i="7"/>
  <c r="E79" i="7"/>
  <c r="K78" i="7"/>
  <c r="J78" i="7"/>
  <c r="H78" i="7"/>
  <c r="AA78" i="7"/>
  <c r="Z78" i="7"/>
  <c r="Y78" i="7"/>
  <c r="I78" i="7"/>
  <c r="X78" i="7" s="1"/>
  <c r="F78" i="7"/>
  <c r="V78" i="7"/>
  <c r="T78" i="7"/>
  <c r="R78" i="7"/>
  <c r="U78" i="7"/>
  <c r="S78" i="7"/>
  <c r="Q78" i="7"/>
  <c r="E78" i="7"/>
  <c r="D78" i="7"/>
  <c r="B78" i="7"/>
  <c r="K77" i="7"/>
  <c r="J77" i="7"/>
  <c r="I77" i="7"/>
  <c r="H77" i="7"/>
  <c r="G77" i="7"/>
  <c r="F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H74" i="7"/>
  <c r="G74" i="7"/>
  <c r="F74" i="7"/>
  <c r="C73" i="7"/>
  <c r="V72" i="7"/>
  <c r="T72" i="7"/>
  <c r="R72" i="7"/>
  <c r="U72" i="7"/>
  <c r="S72" i="7"/>
  <c r="Q72" i="7"/>
  <c r="E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E67" i="7"/>
  <c r="J66" i="7"/>
  <c r="E66" i="7"/>
  <c r="K65" i="7"/>
  <c r="J65" i="7"/>
  <c r="H65" i="7"/>
  <c r="AA65" i="7"/>
  <c r="Z65" i="7"/>
  <c r="Y65" i="7"/>
  <c r="I65" i="7"/>
  <c r="X65" i="7" s="1"/>
  <c r="F65" i="7"/>
  <c r="V65" i="7"/>
  <c r="T65" i="7"/>
  <c r="R65" i="7"/>
  <c r="U65" i="7"/>
  <c r="S65" i="7"/>
  <c r="Q65" i="7"/>
  <c r="E65" i="7"/>
  <c r="D65" i="7"/>
  <c r="B65" i="7"/>
  <c r="K64" i="7"/>
  <c r="J64" i="7"/>
  <c r="I64" i="7"/>
  <c r="H64" i="7"/>
  <c r="G64" i="7"/>
  <c r="F64" i="7"/>
  <c r="K63" i="7"/>
  <c r="J63" i="7"/>
  <c r="I63" i="7"/>
  <c r="W63" i="7" s="1"/>
  <c r="H63" i="7"/>
  <c r="G63" i="7"/>
  <c r="F63" i="7"/>
  <c r="K62" i="7"/>
  <c r="J62" i="7"/>
  <c r="I62" i="7"/>
  <c r="H62" i="7"/>
  <c r="G62" i="7"/>
  <c r="F62" i="7"/>
  <c r="K61" i="7"/>
  <c r="J61" i="7"/>
  <c r="I61" i="7"/>
  <c r="W61" i="7" s="1"/>
  <c r="H61" i="7"/>
  <c r="G61" i="7"/>
  <c r="F61" i="7"/>
  <c r="C60" i="7"/>
  <c r="V59" i="7"/>
  <c r="K68" i="7" s="1"/>
  <c r="T59" i="7"/>
  <c r="K67" i="7" s="1"/>
  <c r="R59" i="7"/>
  <c r="U59" i="7"/>
  <c r="S59" i="7"/>
  <c r="Q59" i="7"/>
  <c r="E59" i="7"/>
  <c r="D59" i="7"/>
  <c r="B58" i="7"/>
  <c r="AA56" i="7"/>
  <c r="Z56" i="7"/>
  <c r="Y56" i="7"/>
  <c r="I55" i="7"/>
  <c r="AB55" i="7" s="1"/>
  <c r="H55" i="7"/>
  <c r="G55" i="7"/>
  <c r="E55" i="7"/>
  <c r="J54" i="7"/>
  <c r="E54" i="7"/>
  <c r="J53" i="7"/>
  <c r="E53" i="7"/>
  <c r="K52" i="7"/>
  <c r="J52" i="7"/>
  <c r="I52" i="7"/>
  <c r="H52" i="7"/>
  <c r="G52" i="7"/>
  <c r="F52" i="7"/>
  <c r="C51" i="7"/>
  <c r="V50" i="7"/>
  <c r="T50" i="7"/>
  <c r="K54" i="7" s="1"/>
  <c r="R50" i="7"/>
  <c r="K53" i="7" s="1"/>
  <c r="U50" i="7"/>
  <c r="S50" i="7"/>
  <c r="I54" i="7" s="1"/>
  <c r="Q50" i="7"/>
  <c r="I53" i="7" s="1"/>
  <c r="E50" i="7"/>
  <c r="D50" i="7"/>
  <c r="AA48" i="7"/>
  <c r="Z48" i="7"/>
  <c r="Y48" i="7"/>
  <c r="I47" i="7"/>
  <c r="AB47" i="7" s="1"/>
  <c r="H47" i="7"/>
  <c r="G47" i="7"/>
  <c r="E47" i="7"/>
  <c r="J46" i="7"/>
  <c r="E46" i="7"/>
  <c r="J45" i="7"/>
  <c r="E45" i="7"/>
  <c r="K44" i="7"/>
  <c r="J44" i="7"/>
  <c r="I44" i="7"/>
  <c r="H44" i="7"/>
  <c r="G44" i="7"/>
  <c r="F44" i="7"/>
  <c r="C43" i="7"/>
  <c r="V42" i="7"/>
  <c r="T42" i="7"/>
  <c r="K46" i="7" s="1"/>
  <c r="R42" i="7"/>
  <c r="K45" i="7" s="1"/>
  <c r="U42" i="7"/>
  <c r="S42" i="7"/>
  <c r="I46" i="7" s="1"/>
  <c r="Q42" i="7"/>
  <c r="I45" i="7" s="1"/>
  <c r="E42" i="7"/>
  <c r="D42" i="7"/>
  <c r="AA40" i="7"/>
  <c r="Z40" i="7"/>
  <c r="Y40" i="7"/>
  <c r="I39" i="7"/>
  <c r="AB39" i="7" s="1"/>
  <c r="H39" i="7"/>
  <c r="G39" i="7"/>
  <c r="E39" i="7"/>
  <c r="J38" i="7"/>
  <c r="I38" i="7"/>
  <c r="E38" i="7"/>
  <c r="J37" i="7"/>
  <c r="I37" i="7"/>
  <c r="E37" i="7"/>
  <c r="K36" i="7"/>
  <c r="J36" i="7"/>
  <c r="I36" i="7"/>
  <c r="H36" i="7"/>
  <c r="G36" i="7"/>
  <c r="F36" i="7"/>
  <c r="C35" i="7"/>
  <c r="V34" i="7"/>
  <c r="T34" i="7"/>
  <c r="K38" i="7" s="1"/>
  <c r="R34" i="7"/>
  <c r="K37" i="7" s="1"/>
  <c r="U34" i="7"/>
  <c r="S34" i="7"/>
  <c r="Q34" i="7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 s="1"/>
  <c r="CW4" i="3"/>
  <c r="CY4" i="3"/>
  <c r="CZ4" i="3"/>
  <c r="DA4" i="3"/>
  <c r="DB4" i="3"/>
  <c r="DC4" i="3"/>
  <c r="DF4" i="3"/>
  <c r="A5" i="3"/>
  <c r="Y5" i="3"/>
  <c r="CW5" i="3"/>
  <c r="CY5" i="3"/>
  <c r="CZ5" i="3"/>
  <c r="DA5" i="3"/>
  <c r="DB5" i="3"/>
  <c r="DC5" i="3"/>
  <c r="A6" i="3"/>
  <c r="Y6" i="3"/>
  <c r="CW6" i="3"/>
  <c r="CX6" i="3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A9" i="3"/>
  <c r="Y9" i="3"/>
  <c r="CV9" i="3" s="1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A11" i="3"/>
  <c r="Y11" i="3"/>
  <c r="CX11" i="3"/>
  <c r="DI11" i="3" s="1"/>
  <c r="CY11" i="3"/>
  <c r="CZ11" i="3"/>
  <c r="DA11" i="3"/>
  <c r="DB11" i="3"/>
  <c r="DC11" i="3"/>
  <c r="DF11" i="3"/>
  <c r="DG11" i="3"/>
  <c r="DJ11" i="3" s="1"/>
  <c r="DH11" i="3"/>
  <c r="A12" i="3"/>
  <c r="Y12" i="3"/>
  <c r="CW12" i="3" s="1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A14" i="3"/>
  <c r="Y14" i="3"/>
  <c r="CX14" i="3"/>
  <c r="CY14" i="3"/>
  <c r="CZ14" i="3"/>
  <c r="DA14" i="3"/>
  <c r="DB14" i="3"/>
  <c r="DC14" i="3"/>
  <c r="DH14" i="3"/>
  <c r="DI14" i="3"/>
  <c r="A15" i="3"/>
  <c r="Y15" i="3"/>
  <c r="CX15" i="3" s="1"/>
  <c r="CY15" i="3"/>
  <c r="CZ15" i="3"/>
  <c r="DB15" i="3" s="1"/>
  <c r="DA15" i="3"/>
  <c r="DC15" i="3"/>
  <c r="DH15" i="3"/>
  <c r="DI15" i="3"/>
  <c r="A16" i="3"/>
  <c r="Y16" i="3"/>
  <c r="CX16" i="3" s="1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W23" i="3"/>
  <c r="CX23" i="3"/>
  <c r="CY23" i="3"/>
  <c r="CZ23" i="3"/>
  <c r="DB23" i="3" s="1"/>
  <c r="DA23" i="3"/>
  <c r="DC23" i="3"/>
  <c r="A24" i="3"/>
  <c r="Y24" i="3"/>
  <c r="CW24" i="3"/>
  <c r="CX24" i="3"/>
  <c r="CY24" i="3"/>
  <c r="CZ24" i="3"/>
  <c r="DA24" i="3"/>
  <c r="DB24" i="3"/>
  <c r="DC24" i="3"/>
  <c r="A25" i="3"/>
  <c r="Y25" i="3"/>
  <c r="CW25" i="3"/>
  <c r="CX25" i="3"/>
  <c r="CY25" i="3"/>
  <c r="CZ25" i="3"/>
  <c r="DA25" i="3"/>
  <c r="DB25" i="3"/>
  <c r="DC25" i="3"/>
  <c r="A26" i="3"/>
  <c r="Y26" i="3"/>
  <c r="CW26" i="3"/>
  <c r="CX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X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X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X36" i="3" s="1"/>
  <c r="CW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W41" i="3"/>
  <c r="CX41" i="3"/>
  <c r="CY41" i="3"/>
  <c r="CZ41" i="3"/>
  <c r="DB41" i="3" s="1"/>
  <c r="DA41" i="3"/>
  <c r="DC41" i="3"/>
  <c r="A42" i="3"/>
  <c r="Y42" i="3"/>
  <c r="CX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V55" i="3"/>
  <c r="CX55" i="3"/>
  <c r="DF55" i="3" s="1"/>
  <c r="CY55" i="3"/>
  <c r="CZ55" i="3"/>
  <c r="DA55" i="3"/>
  <c r="DB55" i="3"/>
  <c r="DC55" i="3"/>
  <c r="DG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W58" i="3"/>
  <c r="CX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W60" i="3"/>
  <c r="CX60" i="3"/>
  <c r="CY60" i="3"/>
  <c r="CZ60" i="3"/>
  <c r="DB60" i="3" s="1"/>
  <c r="DA60" i="3"/>
  <c r="DC60" i="3"/>
  <c r="A61" i="3"/>
  <c r="Y61" i="3"/>
  <c r="CW61" i="3"/>
  <c r="CX61" i="3"/>
  <c r="DG61" i="3" s="1"/>
  <c r="DJ61" i="3" s="1"/>
  <c r="CY61" i="3"/>
  <c r="CZ61" i="3"/>
  <c r="DA61" i="3"/>
  <c r="DB61" i="3"/>
  <c r="DC61" i="3"/>
  <c r="DF61" i="3"/>
  <c r="DH61" i="3"/>
  <c r="DI61" i="3"/>
  <c r="A62" i="3"/>
  <c r="Y62" i="3"/>
  <c r="CW62" i="3" s="1"/>
  <c r="CY62" i="3"/>
  <c r="CZ62" i="3"/>
  <c r="DA62" i="3"/>
  <c r="DB62" i="3"/>
  <c r="DC62" i="3"/>
  <c r="A63" i="3"/>
  <c r="Y63" i="3"/>
  <c r="CW63" i="3" s="1"/>
  <c r="CX63" i="3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W67" i="3"/>
  <c r="CX67" i="3"/>
  <c r="CY67" i="3"/>
  <c r="CZ67" i="3"/>
  <c r="DB67" i="3" s="1"/>
  <c r="DA67" i="3"/>
  <c r="DC67" i="3"/>
  <c r="DF67" i="3"/>
  <c r="A68" i="3"/>
  <c r="Y68" i="3"/>
  <c r="CY68" i="3"/>
  <c r="CZ68" i="3"/>
  <c r="DA68" i="3"/>
  <c r="DB68" i="3"/>
  <c r="DC68" i="3"/>
  <c r="A69" i="3"/>
  <c r="Y69" i="3"/>
  <c r="CW69" i="3"/>
  <c r="CX69" i="3"/>
  <c r="CY69" i="3"/>
  <c r="CZ69" i="3"/>
  <c r="DB69" i="3" s="1"/>
  <c r="DA69" i="3"/>
  <c r="DC69" i="3"/>
  <c r="A70" i="3"/>
  <c r="Y70" i="3"/>
  <c r="CW70" i="3"/>
  <c r="CX70" i="3"/>
  <c r="CY70" i="3"/>
  <c r="CZ70" i="3"/>
  <c r="DA70" i="3"/>
  <c r="DB70" i="3"/>
  <c r="DC70" i="3"/>
  <c r="A71" i="3"/>
  <c r="Y71" i="3"/>
  <c r="CW71" i="3" s="1"/>
  <c r="CY71" i="3"/>
  <c r="CZ71" i="3"/>
  <c r="DA71" i="3"/>
  <c r="DB71" i="3"/>
  <c r="DC71" i="3"/>
  <c r="A72" i="3"/>
  <c r="Y72" i="3"/>
  <c r="CW72" i="3"/>
  <c r="CX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W74" i="3" s="1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X76" i="3" s="1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X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V80" i="3" s="1"/>
  <c r="CY80" i="3"/>
  <c r="CZ80" i="3"/>
  <c r="DB80" i="3" s="1"/>
  <c r="DA80" i="3"/>
  <c r="DC80" i="3"/>
  <c r="A81" i="3"/>
  <c r="Y81" i="3"/>
  <c r="CX81" i="3"/>
  <c r="CY81" i="3"/>
  <c r="CZ81" i="3"/>
  <c r="DA81" i="3"/>
  <c r="DB81" i="3"/>
  <c r="DC81" i="3"/>
  <c r="A82" i="3"/>
  <c r="Y82" i="3"/>
  <c r="CU82" i="3"/>
  <c r="CV82" i="3"/>
  <c r="CX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X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X93" i="3" s="1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U98" i="3"/>
  <c r="CV98" i="3"/>
  <c r="CX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X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X107" i="3" s="1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X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X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S29" i="1"/>
  <c r="U29" i="1"/>
  <c r="V29" i="1"/>
  <c r="W29" i="1"/>
  <c r="X29" i="1"/>
  <c r="Y29" i="1"/>
  <c r="AC29" i="1"/>
  <c r="AE29" i="1"/>
  <c r="AF29" i="1"/>
  <c r="AG29" i="1"/>
  <c r="CU29" i="1" s="1"/>
  <c r="T29" i="1" s="1"/>
  <c r="AH29" i="1"/>
  <c r="AI29" i="1"/>
  <c r="AJ29" i="1"/>
  <c r="CT29" i="1"/>
  <c r="CV29" i="1"/>
  <c r="CW29" i="1"/>
  <c r="CX29" i="1"/>
  <c r="CY29" i="1"/>
  <c r="CZ29" i="1"/>
  <c r="FR29" i="1"/>
  <c r="GL29" i="1"/>
  <c r="GO29" i="1"/>
  <c r="GP29" i="1"/>
  <c r="GV29" i="1"/>
  <c r="HC29" i="1"/>
  <c r="GX29" i="1" s="1"/>
  <c r="I30" i="1"/>
  <c r="K30" i="1"/>
  <c r="P30" i="1"/>
  <c r="Q30" i="1"/>
  <c r="R30" i="1"/>
  <c r="GK30" i="1" s="1"/>
  <c r="S30" i="1"/>
  <c r="V30" i="1"/>
  <c r="W30" i="1"/>
  <c r="AC30" i="1"/>
  <c r="AD30" i="1"/>
  <c r="AB30" i="1" s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U30" i="1" s="1"/>
  <c r="CW30" i="1"/>
  <c r="CX30" i="1"/>
  <c r="FR30" i="1"/>
  <c r="GL30" i="1"/>
  <c r="GO30" i="1"/>
  <c r="GP30" i="1"/>
  <c r="GV30" i="1"/>
  <c r="HC30" i="1"/>
  <c r="GX30" i="1" s="1"/>
  <c r="I31" i="1"/>
  <c r="K31" i="1"/>
  <c r="P31" i="1"/>
  <c r="Q31" i="1"/>
  <c r="R31" i="1"/>
  <c r="GK31" i="1" s="1"/>
  <c r="S31" i="1"/>
  <c r="T31" i="1"/>
  <c r="U31" i="1"/>
  <c r="V31" i="1"/>
  <c r="AC31" i="1"/>
  <c r="AE31" i="1"/>
  <c r="AF31" i="1"/>
  <c r="AG31" i="1"/>
  <c r="AH31" i="1"/>
  <c r="AI31" i="1"/>
  <c r="AJ31" i="1"/>
  <c r="CQ31" i="1"/>
  <c r="CS31" i="1"/>
  <c r="CT31" i="1"/>
  <c r="CU31" i="1"/>
  <c r="CV31" i="1"/>
  <c r="CW31" i="1"/>
  <c r="CX31" i="1"/>
  <c r="W31" i="1" s="1"/>
  <c r="FR31" i="1"/>
  <c r="GL31" i="1"/>
  <c r="GO31" i="1"/>
  <c r="GP31" i="1"/>
  <c r="GV31" i="1"/>
  <c r="HC31" i="1" s="1"/>
  <c r="GX31" i="1" s="1"/>
  <c r="C33" i="1"/>
  <c r="I33" i="1"/>
  <c r="K33" i="1"/>
  <c r="T33" i="1"/>
  <c r="U33" i="1"/>
  <c r="AC33" i="1"/>
  <c r="CQ33" i="1" s="1"/>
  <c r="AE33" i="1"/>
  <c r="AF33" i="1"/>
  <c r="AG33" i="1"/>
  <c r="AH33" i="1"/>
  <c r="AI33" i="1"/>
  <c r="AJ33" i="1"/>
  <c r="CX33" i="1" s="1"/>
  <c r="CU33" i="1"/>
  <c r="CV33" i="1"/>
  <c r="CW33" i="1"/>
  <c r="V33" i="1" s="1"/>
  <c r="FR33" i="1"/>
  <c r="GL33" i="1"/>
  <c r="GO33" i="1"/>
  <c r="GP33" i="1"/>
  <c r="GV33" i="1"/>
  <c r="HC33" i="1" s="1"/>
  <c r="GX33" i="1" s="1"/>
  <c r="AC34" i="1"/>
  <c r="AE34" i="1"/>
  <c r="AD34" i="1" s="1"/>
  <c r="AF34" i="1"/>
  <c r="CT34" i="1" s="1"/>
  <c r="AG34" i="1"/>
  <c r="CU34" i="1" s="1"/>
  <c r="AH34" i="1"/>
  <c r="CV34" i="1" s="1"/>
  <c r="AI34" i="1"/>
  <c r="AJ34" i="1"/>
  <c r="CW34" i="1"/>
  <c r="CX34" i="1"/>
  <c r="FR34" i="1"/>
  <c r="GL34" i="1"/>
  <c r="GO34" i="1"/>
  <c r="GP34" i="1"/>
  <c r="GV34" i="1"/>
  <c r="HC34" i="1" s="1"/>
  <c r="C35" i="1"/>
  <c r="I35" i="1"/>
  <c r="CX18" i="3" s="1"/>
  <c r="K35" i="1"/>
  <c r="R35" i="1"/>
  <c r="GK35" i="1" s="1"/>
  <c r="S35" i="1"/>
  <c r="CY35" i="1" s="1"/>
  <c r="X35" i="1" s="1"/>
  <c r="T35" i="1"/>
  <c r="AC35" i="1"/>
  <c r="AD35" i="1"/>
  <c r="AE35" i="1"/>
  <c r="AF35" i="1"/>
  <c r="CT35" i="1" s="1"/>
  <c r="AG35" i="1"/>
  <c r="AH35" i="1"/>
  <c r="AI35" i="1"/>
  <c r="AJ35" i="1"/>
  <c r="CU35" i="1"/>
  <c r="CV35" i="1"/>
  <c r="U35" i="1" s="1"/>
  <c r="CW35" i="1"/>
  <c r="V35" i="1" s="1"/>
  <c r="CX35" i="1"/>
  <c r="W35" i="1" s="1"/>
  <c r="FR35" i="1"/>
  <c r="GL35" i="1"/>
  <c r="GO35" i="1"/>
  <c r="GP35" i="1"/>
  <c r="GV35" i="1"/>
  <c r="HC35" i="1" s="1"/>
  <c r="GX35" i="1"/>
  <c r="AC36" i="1"/>
  <c r="AE36" i="1"/>
  <c r="AF36" i="1"/>
  <c r="AG36" i="1"/>
  <c r="CU36" i="1" s="1"/>
  <c r="AH36" i="1"/>
  <c r="CV36" i="1" s="1"/>
  <c r="AI36" i="1"/>
  <c r="AJ36" i="1"/>
  <c r="CX36" i="1" s="1"/>
  <c r="CW36" i="1"/>
  <c r="FR36" i="1"/>
  <c r="GL36" i="1"/>
  <c r="GO36" i="1"/>
  <c r="GP36" i="1"/>
  <c r="GV36" i="1"/>
  <c r="HC36" i="1" s="1"/>
  <c r="C37" i="1"/>
  <c r="I37" i="1"/>
  <c r="T37" i="1"/>
  <c r="V37" i="1"/>
  <c r="W37" i="1"/>
  <c r="AC37" i="1"/>
  <c r="AE37" i="1"/>
  <c r="AF37" i="1"/>
  <c r="AG37" i="1"/>
  <c r="AH37" i="1"/>
  <c r="CV37" i="1" s="1"/>
  <c r="U37" i="1" s="1"/>
  <c r="AI37" i="1"/>
  <c r="AJ37" i="1"/>
  <c r="CU37" i="1"/>
  <c r="CW37" i="1"/>
  <c r="CX37" i="1"/>
  <c r="FR37" i="1"/>
  <c r="GL37" i="1"/>
  <c r="GO37" i="1"/>
  <c r="GP37" i="1"/>
  <c r="GV37" i="1"/>
  <c r="HC37" i="1"/>
  <c r="GX37" i="1" s="1"/>
  <c r="AC38" i="1"/>
  <c r="AD38" i="1"/>
  <c r="AE38" i="1"/>
  <c r="AF38" i="1"/>
  <c r="AG38" i="1"/>
  <c r="CU38" i="1" s="1"/>
  <c r="AH38" i="1"/>
  <c r="CV38" i="1" s="1"/>
  <c r="AI38" i="1"/>
  <c r="AJ38" i="1"/>
  <c r="CR38" i="1"/>
  <c r="CS38" i="1"/>
  <c r="CW38" i="1"/>
  <c r="CX38" i="1"/>
  <c r="FR38" i="1"/>
  <c r="GL38" i="1"/>
  <c r="GO38" i="1"/>
  <c r="GP38" i="1"/>
  <c r="GV38" i="1"/>
  <c r="HC38" i="1"/>
  <c r="C39" i="1"/>
  <c r="I39" i="1"/>
  <c r="CW29" i="3" s="1"/>
  <c r="K39" i="1"/>
  <c r="U39" i="1"/>
  <c r="V39" i="1"/>
  <c r="W39" i="1"/>
  <c r="AC39" i="1"/>
  <c r="AE39" i="1"/>
  <c r="AF39" i="1"/>
  <c r="AG39" i="1"/>
  <c r="CU39" i="1" s="1"/>
  <c r="T39" i="1" s="1"/>
  <c r="AH39" i="1"/>
  <c r="CV39" i="1" s="1"/>
  <c r="AI39" i="1"/>
  <c r="AJ39" i="1"/>
  <c r="CW39" i="1"/>
  <c r="CX39" i="1"/>
  <c r="FR39" i="1"/>
  <c r="GL39" i="1"/>
  <c r="GO39" i="1"/>
  <c r="GP39" i="1"/>
  <c r="GV39" i="1"/>
  <c r="HC39" i="1"/>
  <c r="GX39" i="1" s="1"/>
  <c r="I40" i="1"/>
  <c r="Q40" i="1" s="1"/>
  <c r="AC40" i="1"/>
  <c r="AE40" i="1"/>
  <c r="AF40" i="1"/>
  <c r="AG40" i="1"/>
  <c r="CU40" i="1" s="1"/>
  <c r="AH40" i="1"/>
  <c r="CV40" i="1" s="1"/>
  <c r="U40" i="1" s="1"/>
  <c r="AI40" i="1"/>
  <c r="CW40" i="1" s="1"/>
  <c r="V40" i="1" s="1"/>
  <c r="AJ40" i="1"/>
  <c r="CX40" i="1" s="1"/>
  <c r="W40" i="1" s="1"/>
  <c r="CQ40" i="1"/>
  <c r="FR40" i="1"/>
  <c r="GL40" i="1"/>
  <c r="GO40" i="1"/>
  <c r="GP40" i="1"/>
  <c r="GV40" i="1"/>
  <c r="HC40" i="1" s="1"/>
  <c r="GX40" i="1" s="1"/>
  <c r="C41" i="1"/>
  <c r="I41" i="1"/>
  <c r="CW35" i="3" s="1"/>
  <c r="AC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FR41" i="1"/>
  <c r="GL41" i="1"/>
  <c r="GO41" i="1"/>
  <c r="GP41" i="1"/>
  <c r="GV41" i="1"/>
  <c r="HC41" i="1"/>
  <c r="GX41" i="1" s="1"/>
  <c r="AC42" i="1"/>
  <c r="CQ42" i="1" s="1"/>
  <c r="AE42" i="1"/>
  <c r="AF42" i="1"/>
  <c r="AG42" i="1"/>
  <c r="AH42" i="1"/>
  <c r="CV42" i="1" s="1"/>
  <c r="AI42" i="1"/>
  <c r="CW42" i="1" s="1"/>
  <c r="AJ42" i="1"/>
  <c r="CX42" i="1" s="1"/>
  <c r="CU42" i="1"/>
  <c r="FR42" i="1"/>
  <c r="GL42" i="1"/>
  <c r="GO42" i="1"/>
  <c r="GP42" i="1"/>
  <c r="GV42" i="1"/>
  <c r="HC42" i="1"/>
  <c r="C43" i="1"/>
  <c r="K43" i="1"/>
  <c r="AC43" i="1"/>
  <c r="AE43" i="1"/>
  <c r="AF43" i="1"/>
  <c r="AG43" i="1"/>
  <c r="CU43" i="1" s="1"/>
  <c r="AH43" i="1"/>
  <c r="CV43" i="1" s="1"/>
  <c r="AI43" i="1"/>
  <c r="AJ43" i="1"/>
  <c r="CX43" i="1" s="1"/>
  <c r="CQ43" i="1"/>
  <c r="CR43" i="1"/>
  <c r="CW43" i="1"/>
  <c r="FR43" i="1"/>
  <c r="GL43" i="1"/>
  <c r="GO43" i="1"/>
  <c r="GP43" i="1"/>
  <c r="GV43" i="1"/>
  <c r="HC43" i="1"/>
  <c r="AC44" i="1"/>
  <c r="AE44" i="1"/>
  <c r="AD44" i="1" s="1"/>
  <c r="AF44" i="1"/>
  <c r="AG44" i="1"/>
  <c r="AH44" i="1"/>
  <c r="CV44" i="1" s="1"/>
  <c r="AI44" i="1"/>
  <c r="AJ44" i="1"/>
  <c r="CU44" i="1"/>
  <c r="CW44" i="1"/>
  <c r="CX44" i="1"/>
  <c r="FR44" i="1"/>
  <c r="GL44" i="1"/>
  <c r="GO44" i="1"/>
  <c r="GP44" i="1"/>
  <c r="GV44" i="1"/>
  <c r="HC44" i="1"/>
  <c r="C45" i="1"/>
  <c r="I45" i="1"/>
  <c r="CW57" i="3" s="1"/>
  <c r="K45" i="1"/>
  <c r="P45" i="1"/>
  <c r="T45" i="1"/>
  <c r="U45" i="1"/>
  <c r="V45" i="1"/>
  <c r="W45" i="1"/>
  <c r="AC45" i="1"/>
  <c r="AE45" i="1"/>
  <c r="AF45" i="1"/>
  <c r="AG45" i="1"/>
  <c r="CU45" i="1" s="1"/>
  <c r="AH45" i="1"/>
  <c r="AI45" i="1"/>
  <c r="AJ45" i="1"/>
  <c r="CQ45" i="1"/>
  <c r="CV45" i="1"/>
  <c r="CW45" i="1"/>
  <c r="CX45" i="1"/>
  <c r="FR45" i="1"/>
  <c r="GL45" i="1"/>
  <c r="GO45" i="1"/>
  <c r="GP45" i="1"/>
  <c r="GV45" i="1"/>
  <c r="HC45" i="1"/>
  <c r="GX45" i="1" s="1"/>
  <c r="I46" i="1"/>
  <c r="P46" i="1"/>
  <c r="U46" i="1"/>
  <c r="V46" i="1"/>
  <c r="W46" i="1"/>
  <c r="AC46" i="1"/>
  <c r="AE46" i="1"/>
  <c r="AD46" i="1" s="1"/>
  <c r="AB46" i="1" s="1"/>
  <c r="AF46" i="1"/>
  <c r="AG46" i="1"/>
  <c r="CU46" i="1" s="1"/>
  <c r="T46" i="1" s="1"/>
  <c r="AH46" i="1"/>
  <c r="AI46" i="1"/>
  <c r="AJ46" i="1"/>
  <c r="CQ46" i="1"/>
  <c r="CS46" i="1"/>
  <c r="CV46" i="1"/>
  <c r="CW46" i="1"/>
  <c r="CX46" i="1"/>
  <c r="FR46" i="1"/>
  <c r="GL46" i="1"/>
  <c r="GO46" i="1"/>
  <c r="GP46" i="1"/>
  <c r="GV46" i="1"/>
  <c r="HC46" i="1"/>
  <c r="GX46" i="1" s="1"/>
  <c r="C47" i="1"/>
  <c r="I47" i="1"/>
  <c r="CX66" i="3" s="1"/>
  <c r="K47" i="1"/>
  <c r="P47" i="1"/>
  <c r="Q47" i="1"/>
  <c r="W47" i="1"/>
  <c r="AC47" i="1"/>
  <c r="CQ47" i="1" s="1"/>
  <c r="AE47" i="1"/>
  <c r="R47" i="1" s="1"/>
  <c r="GK47" i="1" s="1"/>
  <c r="AF47" i="1"/>
  <c r="S47" i="1" s="1"/>
  <c r="AG47" i="1"/>
  <c r="AH47" i="1"/>
  <c r="CV47" i="1" s="1"/>
  <c r="AI47" i="1"/>
  <c r="AJ47" i="1"/>
  <c r="CR47" i="1"/>
  <c r="CS47" i="1"/>
  <c r="CT47" i="1"/>
  <c r="CU47" i="1"/>
  <c r="T47" i="1" s="1"/>
  <c r="CW47" i="1"/>
  <c r="V47" i="1" s="1"/>
  <c r="CX47" i="1"/>
  <c r="FR47" i="1"/>
  <c r="GL47" i="1"/>
  <c r="GO47" i="1"/>
  <c r="GP47" i="1"/>
  <c r="GV47" i="1"/>
  <c r="HC47" i="1"/>
  <c r="GX47" i="1" s="1"/>
  <c r="I48" i="1"/>
  <c r="GX48" i="1" s="1"/>
  <c r="P48" i="1"/>
  <c r="Q48" i="1"/>
  <c r="R48" i="1"/>
  <c r="GK48" i="1" s="1"/>
  <c r="U48" i="1"/>
  <c r="V48" i="1"/>
  <c r="W48" i="1"/>
  <c r="AC48" i="1"/>
  <c r="CQ48" i="1" s="1"/>
  <c r="AE48" i="1"/>
  <c r="CR48" i="1" s="1"/>
  <c r="AF48" i="1"/>
  <c r="AG48" i="1"/>
  <c r="CU48" i="1" s="1"/>
  <c r="T48" i="1" s="1"/>
  <c r="AH48" i="1"/>
  <c r="AI48" i="1"/>
  <c r="AJ48" i="1"/>
  <c r="CS48" i="1"/>
  <c r="CV48" i="1"/>
  <c r="CW48" i="1"/>
  <c r="CX48" i="1"/>
  <c r="FR48" i="1"/>
  <c r="GL48" i="1"/>
  <c r="GO48" i="1"/>
  <c r="GP48" i="1"/>
  <c r="GV48" i="1"/>
  <c r="HC48" i="1"/>
  <c r="C50" i="1"/>
  <c r="I50" i="1"/>
  <c r="CU77" i="3" s="1"/>
  <c r="K50" i="1"/>
  <c r="P50" i="1"/>
  <c r="Q50" i="1"/>
  <c r="R50" i="1"/>
  <c r="GK50" i="1" s="1"/>
  <c r="S50" i="1"/>
  <c r="CY50" i="1" s="1"/>
  <c r="X50" i="1" s="1"/>
  <c r="T50" i="1"/>
  <c r="AC50" i="1"/>
  <c r="CQ50" i="1" s="1"/>
  <c r="AE50" i="1"/>
  <c r="CR50" i="1" s="1"/>
  <c r="AF50" i="1"/>
  <c r="AG50" i="1"/>
  <c r="AH50" i="1"/>
  <c r="AI50" i="1"/>
  <c r="AJ50" i="1"/>
  <c r="CS50" i="1"/>
  <c r="CT50" i="1"/>
  <c r="CU50" i="1"/>
  <c r="CV50" i="1"/>
  <c r="U50" i="1" s="1"/>
  <c r="CW50" i="1"/>
  <c r="V50" i="1" s="1"/>
  <c r="CX50" i="1"/>
  <c r="W50" i="1" s="1"/>
  <c r="FR50" i="1"/>
  <c r="GL50" i="1"/>
  <c r="GO50" i="1"/>
  <c r="GP50" i="1"/>
  <c r="GV50" i="1"/>
  <c r="HC50" i="1" s="1"/>
  <c r="AC51" i="1"/>
  <c r="AE51" i="1"/>
  <c r="AF51" i="1"/>
  <c r="CT51" i="1" s="1"/>
  <c r="AG51" i="1"/>
  <c r="CU51" i="1" s="1"/>
  <c r="AH51" i="1"/>
  <c r="CV51" i="1" s="1"/>
  <c r="AI51" i="1"/>
  <c r="AJ51" i="1"/>
  <c r="CX51" i="1" s="1"/>
  <c r="CW51" i="1"/>
  <c r="FR51" i="1"/>
  <c r="GL51" i="1"/>
  <c r="GO51" i="1"/>
  <c r="GP51" i="1"/>
  <c r="GV51" i="1"/>
  <c r="HC51" i="1"/>
  <c r="C52" i="1"/>
  <c r="I52" i="1"/>
  <c r="GX52" i="1" s="1"/>
  <c r="K52" i="1"/>
  <c r="Q52" i="1"/>
  <c r="R52" i="1"/>
  <c r="GK52" i="1" s="1"/>
  <c r="T52" i="1"/>
  <c r="AC52" i="1"/>
  <c r="AD52" i="1"/>
  <c r="AE52" i="1"/>
  <c r="AF52" i="1"/>
  <c r="AG52" i="1"/>
  <c r="AH52" i="1"/>
  <c r="AI52" i="1"/>
  <c r="AJ52" i="1"/>
  <c r="CR52" i="1"/>
  <c r="CS52" i="1"/>
  <c r="CU52" i="1"/>
  <c r="CV52" i="1"/>
  <c r="U52" i="1" s="1"/>
  <c r="CW52" i="1"/>
  <c r="V52" i="1" s="1"/>
  <c r="CX52" i="1"/>
  <c r="W52" i="1" s="1"/>
  <c r="FR52" i="1"/>
  <c r="GL52" i="1"/>
  <c r="GO52" i="1"/>
  <c r="GP52" i="1"/>
  <c r="GV52" i="1"/>
  <c r="HC52" i="1"/>
  <c r="I53" i="1"/>
  <c r="GX53" i="1" s="1"/>
  <c r="Q53" i="1"/>
  <c r="S53" i="1"/>
  <c r="AB53" i="1"/>
  <c r="AC53" i="1"/>
  <c r="AD53" i="1"/>
  <c r="AE53" i="1"/>
  <c r="AF53" i="1"/>
  <c r="AG53" i="1"/>
  <c r="AH53" i="1"/>
  <c r="AI53" i="1"/>
  <c r="AJ53" i="1"/>
  <c r="CT53" i="1"/>
  <c r="CU53" i="1"/>
  <c r="T53" i="1" s="1"/>
  <c r="CV53" i="1"/>
  <c r="U53" i="1" s="1"/>
  <c r="CW53" i="1"/>
  <c r="V53" i="1" s="1"/>
  <c r="CX53" i="1"/>
  <c r="W53" i="1" s="1"/>
  <c r="FR53" i="1"/>
  <c r="GL53" i="1"/>
  <c r="GO53" i="1"/>
  <c r="GP53" i="1"/>
  <c r="GV53" i="1"/>
  <c r="HC53" i="1"/>
  <c r="C54" i="1"/>
  <c r="I54" i="1"/>
  <c r="CU80" i="3" s="1"/>
  <c r="K54" i="1"/>
  <c r="P54" i="1"/>
  <c r="Q54" i="1"/>
  <c r="R54" i="1"/>
  <c r="GK54" i="1" s="1"/>
  <c r="S54" i="1"/>
  <c r="T54" i="1"/>
  <c r="AC54" i="1"/>
  <c r="AB54" i="1" s="1"/>
  <c r="AD54" i="1"/>
  <c r="AE54" i="1"/>
  <c r="AF54" i="1"/>
  <c r="AG54" i="1"/>
  <c r="AH54" i="1"/>
  <c r="AI54" i="1"/>
  <c r="AJ54" i="1"/>
  <c r="CP54" i="1"/>
  <c r="O54" i="1" s="1"/>
  <c r="CQ54" i="1"/>
  <c r="CR54" i="1"/>
  <c r="CS54" i="1"/>
  <c r="CT54" i="1"/>
  <c r="CU54" i="1"/>
  <c r="CV54" i="1"/>
  <c r="U54" i="1" s="1"/>
  <c r="CW54" i="1"/>
  <c r="V54" i="1" s="1"/>
  <c r="CX54" i="1"/>
  <c r="W54" i="1" s="1"/>
  <c r="FR54" i="1"/>
  <c r="GL54" i="1"/>
  <c r="GO54" i="1"/>
  <c r="GP54" i="1"/>
  <c r="GV54" i="1"/>
  <c r="HC54" i="1" s="1"/>
  <c r="GX54" i="1" s="1"/>
  <c r="I55" i="1"/>
  <c r="GX55" i="1" s="1"/>
  <c r="P55" i="1"/>
  <c r="Q55" i="1"/>
  <c r="R55" i="1"/>
  <c r="GK55" i="1" s="1"/>
  <c r="S55" i="1"/>
  <c r="CY55" i="1" s="1"/>
  <c r="X55" i="1" s="1"/>
  <c r="T55" i="1"/>
  <c r="U55" i="1"/>
  <c r="AC55" i="1"/>
  <c r="CQ55" i="1" s="1"/>
  <c r="AE55" i="1"/>
  <c r="AD55" i="1" s="1"/>
  <c r="AF55" i="1"/>
  <c r="AG55" i="1"/>
  <c r="AH55" i="1"/>
  <c r="AI55" i="1"/>
  <c r="AJ55" i="1"/>
  <c r="CR55" i="1"/>
  <c r="CS55" i="1"/>
  <c r="CT55" i="1"/>
  <c r="CU55" i="1"/>
  <c r="CV55" i="1"/>
  <c r="CW55" i="1"/>
  <c r="V55" i="1" s="1"/>
  <c r="CX55" i="1"/>
  <c r="W55" i="1" s="1"/>
  <c r="CZ55" i="1"/>
  <c r="Y55" i="1" s="1"/>
  <c r="FR55" i="1"/>
  <c r="GL55" i="1"/>
  <c r="GO55" i="1"/>
  <c r="GP55" i="1"/>
  <c r="GV55" i="1"/>
  <c r="HC55" i="1"/>
  <c r="C56" i="1"/>
  <c r="I56" i="1"/>
  <c r="K56" i="1"/>
  <c r="P56" i="1"/>
  <c r="Q56" i="1"/>
  <c r="R56" i="1"/>
  <c r="GK56" i="1" s="1"/>
  <c r="S56" i="1"/>
  <c r="T56" i="1"/>
  <c r="U56" i="1"/>
  <c r="V56" i="1"/>
  <c r="W56" i="1"/>
  <c r="AC56" i="1"/>
  <c r="AE56" i="1"/>
  <c r="AD56" i="1" s="1"/>
  <c r="AF56" i="1"/>
  <c r="AG56" i="1"/>
  <c r="AH56" i="1"/>
  <c r="AI56" i="1"/>
  <c r="AJ56" i="1"/>
  <c r="CQ56" i="1"/>
  <c r="CR56" i="1"/>
  <c r="CS56" i="1"/>
  <c r="CT56" i="1"/>
  <c r="CU56" i="1"/>
  <c r="CV56" i="1"/>
  <c r="CW56" i="1"/>
  <c r="CX56" i="1"/>
  <c r="FR56" i="1"/>
  <c r="GL56" i="1"/>
  <c r="GO56" i="1"/>
  <c r="GP56" i="1"/>
  <c r="GV56" i="1"/>
  <c r="HC56" i="1" s="1"/>
  <c r="GX56" i="1"/>
  <c r="I57" i="1"/>
  <c r="AC57" i="1"/>
  <c r="AE57" i="1"/>
  <c r="R57" i="1" s="1"/>
  <c r="GK57" i="1" s="1"/>
  <c r="AF57" i="1"/>
  <c r="S57" i="1" s="1"/>
  <c r="AG57" i="1"/>
  <c r="CU57" i="1" s="1"/>
  <c r="T57" i="1" s="1"/>
  <c r="AH57" i="1"/>
  <c r="CV57" i="1" s="1"/>
  <c r="U57" i="1" s="1"/>
  <c r="AI57" i="1"/>
  <c r="CW57" i="1" s="1"/>
  <c r="V57" i="1" s="1"/>
  <c r="AJ57" i="1"/>
  <c r="CX57" i="1" s="1"/>
  <c r="W57" i="1" s="1"/>
  <c r="CQ57" i="1"/>
  <c r="CR57" i="1"/>
  <c r="CS57" i="1"/>
  <c r="CT57" i="1"/>
  <c r="FR57" i="1"/>
  <c r="GL57" i="1"/>
  <c r="GO57" i="1"/>
  <c r="GP57" i="1"/>
  <c r="GV57" i="1"/>
  <c r="GX57" i="1"/>
  <c r="HC57" i="1"/>
  <c r="B59" i="1"/>
  <c r="C59" i="1"/>
  <c r="D59" i="1"/>
  <c r="F59" i="1"/>
  <c r="G59" i="1"/>
  <c r="BX59" i="1"/>
  <c r="AO59" i="1" s="1"/>
  <c r="AO26" i="1" s="1"/>
  <c r="CK59" i="1"/>
  <c r="CL59" i="1"/>
  <c r="CM59" i="1"/>
  <c r="F63" i="1"/>
  <c r="D89" i="1"/>
  <c r="E91" i="1"/>
  <c r="F91" i="1"/>
  <c r="G91" i="1"/>
  <c r="Z91" i="1"/>
  <c r="AA91" i="1"/>
  <c r="AM91" i="1"/>
  <c r="AN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L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R94" i="1"/>
  <c r="T94" i="1"/>
  <c r="U94" i="1"/>
  <c r="AH97" i="1" s="1"/>
  <c r="AH91" i="1" s="1"/>
  <c r="V94" i="1"/>
  <c r="AI97" i="1" s="1"/>
  <c r="AI91" i="1" s="1"/>
  <c r="AC94" i="1"/>
  <c r="AE94" i="1"/>
  <c r="AF94" i="1"/>
  <c r="AG94" i="1"/>
  <c r="AH94" i="1"/>
  <c r="AI94" i="1"/>
  <c r="AJ94" i="1"/>
  <c r="CS94" i="1"/>
  <c r="CU94" i="1"/>
  <c r="CV94" i="1"/>
  <c r="CW94" i="1"/>
  <c r="CX94" i="1"/>
  <c r="W94" i="1" s="1"/>
  <c r="AJ97" i="1" s="1"/>
  <c r="AJ91" i="1" s="1"/>
  <c r="FR94" i="1"/>
  <c r="BY97" i="1" s="1"/>
  <c r="GL94" i="1"/>
  <c r="GO94" i="1"/>
  <c r="CC97" i="1" s="1"/>
  <c r="AT97" i="1" s="1"/>
  <c r="GP94" i="1"/>
  <c r="CD97" i="1" s="1"/>
  <c r="AU97" i="1" s="1"/>
  <c r="GV94" i="1"/>
  <c r="HC94" i="1" s="1"/>
  <c r="GX94" i="1" s="1"/>
  <c r="T95" i="1"/>
  <c r="U95" i="1"/>
  <c r="V95" i="1"/>
  <c r="W95" i="1"/>
  <c r="AC95" i="1"/>
  <c r="AE95" i="1"/>
  <c r="AF95" i="1"/>
  <c r="AG95" i="1"/>
  <c r="AH95" i="1"/>
  <c r="AI95" i="1"/>
  <c r="AJ95" i="1"/>
  <c r="CU95" i="1"/>
  <c r="CV95" i="1"/>
  <c r="CW95" i="1"/>
  <c r="CX95" i="1"/>
  <c r="FR95" i="1"/>
  <c r="GL95" i="1"/>
  <c r="GO95" i="1"/>
  <c r="GP95" i="1"/>
  <c r="GV95" i="1"/>
  <c r="GX95" i="1"/>
  <c r="HC95" i="1"/>
  <c r="B97" i="1"/>
  <c r="B91" i="1" s="1"/>
  <c r="C97" i="1"/>
  <c r="C91" i="1" s="1"/>
  <c r="D97" i="1"/>
  <c r="D91" i="1" s="1"/>
  <c r="F97" i="1"/>
  <c r="G97" i="1"/>
  <c r="W97" i="1"/>
  <c r="AG97" i="1"/>
  <c r="T97" i="1" s="1"/>
  <c r="BC97" i="1"/>
  <c r="BD97" i="1"/>
  <c r="BX97" i="1"/>
  <c r="BZ97" i="1"/>
  <c r="CJ97" i="1"/>
  <c r="CK97" i="1"/>
  <c r="CL97" i="1"/>
  <c r="CM97" i="1"/>
  <c r="CM91" i="1" s="1"/>
  <c r="F122" i="1"/>
  <c r="D127" i="1"/>
  <c r="B129" i="1"/>
  <c r="C129" i="1"/>
  <c r="D129" i="1"/>
  <c r="E129" i="1"/>
  <c r="F129" i="1"/>
  <c r="G129" i="1"/>
  <c r="Z129" i="1"/>
  <c r="AA129" i="1"/>
  <c r="AM129" i="1"/>
  <c r="AN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L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I132" i="1"/>
  <c r="K132" i="1"/>
  <c r="AC132" i="1"/>
  <c r="AE132" i="1"/>
  <c r="AD132" i="1" s="1"/>
  <c r="AB132" i="1" s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CR132" i="1"/>
  <c r="CT132" i="1"/>
  <c r="FR132" i="1"/>
  <c r="GL132" i="1"/>
  <c r="GN132" i="1"/>
  <c r="GP132" i="1"/>
  <c r="GV132" i="1"/>
  <c r="HC132" i="1" s="1"/>
  <c r="GX132" i="1" s="1"/>
  <c r="I133" i="1"/>
  <c r="Q133" i="1" s="1"/>
  <c r="K133" i="1"/>
  <c r="P133" i="1"/>
  <c r="AC133" i="1"/>
  <c r="AE133" i="1"/>
  <c r="R133" i="1" s="1"/>
  <c r="GK133" i="1" s="1"/>
  <c r="AF133" i="1"/>
  <c r="S133" i="1" s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P133" i="1"/>
  <c r="O133" i="1" s="1"/>
  <c r="CQ133" i="1"/>
  <c r="CR133" i="1"/>
  <c r="CS133" i="1"/>
  <c r="CT133" i="1"/>
  <c r="FR133" i="1"/>
  <c r="GL133" i="1"/>
  <c r="GN133" i="1"/>
  <c r="GP133" i="1"/>
  <c r="GV133" i="1"/>
  <c r="HC133" i="1"/>
  <c r="GX133" i="1" s="1"/>
  <c r="I134" i="1"/>
  <c r="K134" i="1"/>
  <c r="P134" i="1"/>
  <c r="Q134" i="1"/>
  <c r="R134" i="1"/>
  <c r="GK134" i="1" s="1"/>
  <c r="V134" i="1"/>
  <c r="AC134" i="1"/>
  <c r="AE134" i="1"/>
  <c r="AD134" i="1" s="1"/>
  <c r="AB134" i="1" s="1"/>
  <c r="AF134" i="1"/>
  <c r="AG134" i="1"/>
  <c r="CU134" i="1" s="1"/>
  <c r="AH134" i="1"/>
  <c r="CV134" i="1" s="1"/>
  <c r="AI134" i="1"/>
  <c r="AJ134" i="1"/>
  <c r="CQ134" i="1"/>
  <c r="CR134" i="1"/>
  <c r="CS134" i="1"/>
  <c r="CW134" i="1"/>
  <c r="CX134" i="1"/>
  <c r="FR134" i="1"/>
  <c r="GL134" i="1"/>
  <c r="GN134" i="1"/>
  <c r="GP134" i="1"/>
  <c r="GV134" i="1"/>
  <c r="HC134" i="1"/>
  <c r="GX134" i="1" s="1"/>
  <c r="C135" i="1"/>
  <c r="I135" i="1"/>
  <c r="K135" i="1"/>
  <c r="R135" i="1"/>
  <c r="S135" i="1"/>
  <c r="T135" i="1"/>
  <c r="U135" i="1"/>
  <c r="V135" i="1"/>
  <c r="W135" i="1"/>
  <c r="X135" i="1"/>
  <c r="AC135" i="1"/>
  <c r="AD135" i="1"/>
  <c r="AB135" i="1" s="1"/>
  <c r="AE135" i="1"/>
  <c r="CR135" i="1" s="1"/>
  <c r="AF135" i="1"/>
  <c r="AG135" i="1"/>
  <c r="AH135" i="1"/>
  <c r="AI135" i="1"/>
  <c r="AJ135" i="1"/>
  <c r="CS135" i="1"/>
  <c r="CT135" i="1"/>
  <c r="CU135" i="1"/>
  <c r="CV135" i="1"/>
  <c r="CW135" i="1"/>
  <c r="CX135" i="1"/>
  <c r="CY135" i="1"/>
  <c r="CZ135" i="1"/>
  <c r="Y135" i="1" s="1"/>
  <c r="FR135" i="1"/>
  <c r="BY145" i="1" s="1"/>
  <c r="AP145" i="1" s="1"/>
  <c r="GK135" i="1"/>
  <c r="GL135" i="1"/>
  <c r="GN135" i="1"/>
  <c r="GP135" i="1"/>
  <c r="GV135" i="1"/>
  <c r="HC135" i="1" s="1"/>
  <c r="AC136" i="1"/>
  <c r="AE136" i="1"/>
  <c r="AD136" i="1" s="1"/>
  <c r="AF136" i="1"/>
  <c r="AG136" i="1"/>
  <c r="AH136" i="1"/>
  <c r="AI136" i="1"/>
  <c r="AJ136" i="1"/>
  <c r="CR136" i="1"/>
  <c r="CS136" i="1"/>
  <c r="CT136" i="1"/>
  <c r="CU136" i="1"/>
  <c r="CV136" i="1"/>
  <c r="CW136" i="1"/>
  <c r="CX136" i="1"/>
  <c r="FR136" i="1"/>
  <c r="GL136" i="1"/>
  <c r="GN136" i="1"/>
  <c r="GP136" i="1"/>
  <c r="GV136" i="1"/>
  <c r="HC136" i="1"/>
  <c r="C137" i="1"/>
  <c r="I137" i="1"/>
  <c r="K137" i="1"/>
  <c r="P137" i="1"/>
  <c r="Q137" i="1"/>
  <c r="R137" i="1"/>
  <c r="GK137" i="1" s="1"/>
  <c r="S137" i="1"/>
  <c r="T137" i="1"/>
  <c r="U137" i="1"/>
  <c r="AC137" i="1"/>
  <c r="AE137" i="1"/>
  <c r="AD137" i="1" s="1"/>
  <c r="AB137" i="1" s="1"/>
  <c r="AF137" i="1"/>
  <c r="AG137" i="1"/>
  <c r="AH137" i="1"/>
  <c r="AI137" i="1"/>
  <c r="AJ137" i="1"/>
  <c r="CQ137" i="1"/>
  <c r="CR137" i="1"/>
  <c r="CS137" i="1"/>
  <c r="CT137" i="1"/>
  <c r="CU137" i="1"/>
  <c r="CV137" i="1"/>
  <c r="CW137" i="1"/>
  <c r="V137" i="1" s="1"/>
  <c r="CX137" i="1"/>
  <c r="W137" i="1" s="1"/>
  <c r="CY137" i="1"/>
  <c r="X137" i="1" s="1"/>
  <c r="CZ137" i="1"/>
  <c r="Y137" i="1" s="1"/>
  <c r="FR137" i="1"/>
  <c r="GL137" i="1"/>
  <c r="GN137" i="1"/>
  <c r="GP137" i="1"/>
  <c r="GV137" i="1"/>
  <c r="HC137" i="1"/>
  <c r="GX137" i="1" s="1"/>
  <c r="I138" i="1"/>
  <c r="K138" i="1"/>
  <c r="P138" i="1"/>
  <c r="Q138" i="1"/>
  <c r="R138" i="1"/>
  <c r="GK138" i="1" s="1"/>
  <c r="S138" i="1"/>
  <c r="CZ138" i="1" s="1"/>
  <c r="Y138" i="1" s="1"/>
  <c r="T138" i="1"/>
  <c r="U138" i="1"/>
  <c r="V138" i="1"/>
  <c r="W138" i="1"/>
  <c r="AC138" i="1"/>
  <c r="AE138" i="1"/>
  <c r="AD138" i="1" s="1"/>
  <c r="AB138" i="1" s="1"/>
  <c r="AF138" i="1"/>
  <c r="AG138" i="1"/>
  <c r="AH138" i="1"/>
  <c r="AI138" i="1"/>
  <c r="AJ138" i="1"/>
  <c r="CQ138" i="1"/>
  <c r="CR138" i="1"/>
  <c r="CS138" i="1"/>
  <c r="CT138" i="1"/>
  <c r="CU138" i="1"/>
  <c r="CV138" i="1"/>
  <c r="CW138" i="1"/>
  <c r="CX138" i="1"/>
  <c r="FR138" i="1"/>
  <c r="GL138" i="1"/>
  <c r="GN138" i="1"/>
  <c r="GP138" i="1"/>
  <c r="GV138" i="1"/>
  <c r="HC138" i="1"/>
  <c r="GX138" i="1" s="1"/>
  <c r="C139" i="1"/>
  <c r="I139" i="1"/>
  <c r="CX117" i="3" s="1"/>
  <c r="K139" i="1"/>
  <c r="P139" i="1"/>
  <c r="Q139" i="1"/>
  <c r="R139" i="1"/>
  <c r="S139" i="1"/>
  <c r="CZ139" i="1" s="1"/>
  <c r="Y139" i="1" s="1"/>
  <c r="T139" i="1"/>
  <c r="V139" i="1"/>
  <c r="AC139" i="1"/>
  <c r="AE139" i="1"/>
  <c r="AD139" i="1" s="1"/>
  <c r="AF139" i="1"/>
  <c r="AG139" i="1"/>
  <c r="AH139" i="1"/>
  <c r="CV139" i="1" s="1"/>
  <c r="AI139" i="1"/>
  <c r="AJ139" i="1"/>
  <c r="CX139" i="1" s="1"/>
  <c r="CQ139" i="1"/>
  <c r="CR139" i="1"/>
  <c r="CS139" i="1"/>
  <c r="CT139" i="1"/>
  <c r="CU139" i="1"/>
  <c r="CW139" i="1"/>
  <c r="FR139" i="1"/>
  <c r="GK139" i="1"/>
  <c r="GL139" i="1"/>
  <c r="GN139" i="1"/>
  <c r="GP139" i="1"/>
  <c r="GV139" i="1"/>
  <c r="HC139" i="1"/>
  <c r="GX139" i="1" s="1"/>
  <c r="AB140" i="1"/>
  <c r="AC140" i="1"/>
  <c r="AD140" i="1"/>
  <c r="AE140" i="1"/>
  <c r="AF140" i="1"/>
  <c r="AG140" i="1"/>
  <c r="CU140" i="1" s="1"/>
  <c r="AH140" i="1"/>
  <c r="AI140" i="1"/>
  <c r="AJ140" i="1"/>
  <c r="CQ140" i="1"/>
  <c r="CR140" i="1"/>
  <c r="CT140" i="1"/>
  <c r="CV140" i="1"/>
  <c r="CW140" i="1"/>
  <c r="CX140" i="1"/>
  <c r="FR140" i="1"/>
  <c r="GL140" i="1"/>
  <c r="BZ145" i="1" s="1"/>
  <c r="AQ145" i="1" s="1"/>
  <c r="GN140" i="1"/>
  <c r="GP140" i="1"/>
  <c r="GV140" i="1"/>
  <c r="HC140" i="1"/>
  <c r="I141" i="1"/>
  <c r="Q141" i="1" s="1"/>
  <c r="K141" i="1"/>
  <c r="R141" i="1"/>
  <c r="S141" i="1"/>
  <c r="T141" i="1"/>
  <c r="U141" i="1"/>
  <c r="V141" i="1"/>
  <c r="W141" i="1"/>
  <c r="X141" i="1"/>
  <c r="Y141" i="1"/>
  <c r="AC141" i="1"/>
  <c r="AE141" i="1"/>
  <c r="CR141" i="1" s="1"/>
  <c r="AF141" i="1"/>
  <c r="AG141" i="1"/>
  <c r="AH141" i="1"/>
  <c r="AI141" i="1"/>
  <c r="AJ141" i="1"/>
  <c r="CS141" i="1"/>
  <c r="CT141" i="1"/>
  <c r="CU141" i="1"/>
  <c r="CV141" i="1"/>
  <c r="CW141" i="1"/>
  <c r="CX141" i="1"/>
  <c r="CY141" i="1"/>
  <c r="CZ141" i="1"/>
  <c r="FR141" i="1"/>
  <c r="GK141" i="1"/>
  <c r="GL141" i="1"/>
  <c r="GN141" i="1"/>
  <c r="GP141" i="1"/>
  <c r="GV141" i="1"/>
  <c r="HC141" i="1" s="1"/>
  <c r="I142" i="1"/>
  <c r="K142" i="1"/>
  <c r="Q142" i="1"/>
  <c r="R142" i="1"/>
  <c r="S142" i="1"/>
  <c r="U142" i="1"/>
  <c r="Y142" i="1"/>
  <c r="AC142" i="1"/>
  <c r="AE142" i="1"/>
  <c r="AD142" i="1" s="1"/>
  <c r="AF142" i="1"/>
  <c r="AG142" i="1"/>
  <c r="AH142" i="1"/>
  <c r="AI142" i="1"/>
  <c r="AJ142" i="1"/>
  <c r="CR142" i="1"/>
  <c r="CS142" i="1"/>
  <c r="CT142" i="1"/>
  <c r="CU142" i="1"/>
  <c r="T142" i="1" s="1"/>
  <c r="CV142" i="1"/>
  <c r="CW142" i="1"/>
  <c r="V142" i="1" s="1"/>
  <c r="CX142" i="1"/>
  <c r="W142" i="1" s="1"/>
  <c r="CY142" i="1"/>
  <c r="X142" i="1" s="1"/>
  <c r="CZ142" i="1"/>
  <c r="FR142" i="1"/>
  <c r="GK142" i="1"/>
  <c r="GL142" i="1"/>
  <c r="GN142" i="1"/>
  <c r="GP142" i="1"/>
  <c r="GV142" i="1"/>
  <c r="HC142" i="1"/>
  <c r="GX142" i="1" s="1"/>
  <c r="Q143" i="1"/>
  <c r="R143" i="1"/>
  <c r="S143" i="1"/>
  <c r="U143" i="1"/>
  <c r="V143" i="1"/>
  <c r="W143" i="1"/>
  <c r="X143" i="1"/>
  <c r="Y143" i="1"/>
  <c r="AC143" i="1"/>
  <c r="AE143" i="1"/>
  <c r="AD143" i="1" s="1"/>
  <c r="AF143" i="1"/>
  <c r="AG143" i="1"/>
  <c r="AH143" i="1"/>
  <c r="AI143" i="1"/>
  <c r="AJ143" i="1"/>
  <c r="CR143" i="1"/>
  <c r="CS143" i="1"/>
  <c r="CT143" i="1"/>
  <c r="CU143" i="1"/>
  <c r="T143" i="1" s="1"/>
  <c r="CV143" i="1"/>
  <c r="CW143" i="1"/>
  <c r="CX143" i="1"/>
  <c r="CY143" i="1"/>
  <c r="CZ143" i="1"/>
  <c r="FR143" i="1"/>
  <c r="GK143" i="1"/>
  <c r="GL143" i="1"/>
  <c r="GN143" i="1"/>
  <c r="GP143" i="1"/>
  <c r="GV143" i="1"/>
  <c r="HC143" i="1"/>
  <c r="GX143" i="1" s="1"/>
  <c r="B145" i="1"/>
  <c r="C145" i="1"/>
  <c r="D145" i="1"/>
  <c r="F145" i="1"/>
  <c r="G145" i="1"/>
  <c r="AO145" i="1"/>
  <c r="AO129" i="1" s="1"/>
  <c r="AS145" i="1"/>
  <c r="AS129" i="1" s="1"/>
  <c r="AU145" i="1"/>
  <c r="AU129" i="1" s="1"/>
  <c r="BC145" i="1"/>
  <c r="BD145" i="1"/>
  <c r="F170" i="1" s="1"/>
  <c r="BX145" i="1"/>
  <c r="CB145" i="1"/>
  <c r="CB129" i="1" s="1"/>
  <c r="CD145" i="1"/>
  <c r="CD129" i="1" s="1"/>
  <c r="CK145" i="1"/>
  <c r="CL145" i="1"/>
  <c r="CM145" i="1"/>
  <c r="CM129" i="1" s="1"/>
  <c r="F161" i="1"/>
  <c r="F162" i="1"/>
  <c r="B175" i="1"/>
  <c r="B22" i="1" s="1"/>
  <c r="C175" i="1"/>
  <c r="C22" i="1" s="1"/>
  <c r="D175" i="1"/>
  <c r="D22" i="1" s="1"/>
  <c r="F175" i="1"/>
  <c r="F22" i="1" s="1"/>
  <c r="G175" i="1"/>
  <c r="G22" i="1" s="1"/>
  <c r="B205" i="1"/>
  <c r="B18" i="1" s="1"/>
  <c r="C205" i="1"/>
  <c r="C18" i="1" s="1"/>
  <c r="D205" i="1"/>
  <c r="D18" i="1" s="1"/>
  <c r="F205" i="1"/>
  <c r="F18" i="1" s="1"/>
  <c r="G205" i="1"/>
  <c r="G18" i="1" s="1"/>
  <c r="F12" i="6"/>
  <c r="G12" i="6"/>
  <c r="CY12" i="6"/>
  <c r="K81" i="7" l="1"/>
  <c r="I191" i="7"/>
  <c r="I124" i="7"/>
  <c r="I102" i="7"/>
  <c r="I159" i="7"/>
  <c r="I180" i="7"/>
  <c r="K101" i="7"/>
  <c r="K136" i="7"/>
  <c r="I171" i="7"/>
  <c r="X174" i="7" s="1"/>
  <c r="I67" i="7"/>
  <c r="K112" i="7"/>
  <c r="K102" i="7"/>
  <c r="K113" i="7"/>
  <c r="K66" i="7"/>
  <c r="K114" i="7"/>
  <c r="K190" i="7"/>
  <c r="I114" i="7"/>
  <c r="I81" i="7"/>
  <c r="K181" i="7"/>
  <c r="K80" i="7"/>
  <c r="J83" i="7" s="1"/>
  <c r="X92" i="7"/>
  <c r="X56" i="7"/>
  <c r="K79" i="7"/>
  <c r="I66" i="7"/>
  <c r="I190" i="7"/>
  <c r="I170" i="7"/>
  <c r="P48" i="7"/>
  <c r="I172" i="7"/>
  <c r="I148" i="7"/>
  <c r="H307" i="7"/>
  <c r="I125" i="7"/>
  <c r="I103" i="7"/>
  <c r="X40" i="7"/>
  <c r="K124" i="7"/>
  <c r="I135" i="7"/>
  <c r="I112" i="7"/>
  <c r="I136" i="7"/>
  <c r="K150" i="7"/>
  <c r="H48" i="7"/>
  <c r="I113" i="7"/>
  <c r="I137" i="7"/>
  <c r="O232" i="7"/>
  <c r="H232" i="7"/>
  <c r="P243" i="7"/>
  <c r="Y279" i="7"/>
  <c r="H56" i="7"/>
  <c r="I160" i="7"/>
  <c r="H162" i="7" s="1"/>
  <c r="H291" i="7"/>
  <c r="K180" i="7"/>
  <c r="K89" i="7"/>
  <c r="P92" i="7" s="1"/>
  <c r="J48" i="7"/>
  <c r="K103" i="7"/>
  <c r="P105" i="7" s="1"/>
  <c r="I126" i="7"/>
  <c r="X128" i="7" s="1"/>
  <c r="J263" i="7"/>
  <c r="Y307" i="7"/>
  <c r="O56" i="7"/>
  <c r="K125" i="7"/>
  <c r="K137" i="7"/>
  <c r="K170" i="7"/>
  <c r="H263" i="7"/>
  <c r="X48" i="7"/>
  <c r="K171" i="7"/>
  <c r="O263" i="7"/>
  <c r="K191" i="7"/>
  <c r="I17" i="7"/>
  <c r="P307" i="7"/>
  <c r="W36" i="7"/>
  <c r="K160" i="7"/>
  <c r="I79" i="7"/>
  <c r="I150" i="7"/>
  <c r="K172" i="7"/>
  <c r="O40" i="7"/>
  <c r="I68" i="7"/>
  <c r="X70" i="7" s="1"/>
  <c r="I80" i="7"/>
  <c r="P232" i="7"/>
  <c r="Y295" i="7"/>
  <c r="I20" i="7"/>
  <c r="P70" i="7"/>
  <c r="J70" i="7"/>
  <c r="W143" i="7"/>
  <c r="P275" i="7"/>
  <c r="J275" i="7"/>
  <c r="H214" i="7"/>
  <c r="X214" i="7"/>
  <c r="O291" i="7"/>
  <c r="I18" i="7"/>
  <c r="O207" i="7"/>
  <c r="H207" i="7"/>
  <c r="W52" i="7"/>
  <c r="P207" i="7"/>
  <c r="J207" i="7"/>
  <c r="O259" i="7"/>
  <c r="Y259" i="7"/>
  <c r="P291" i="7"/>
  <c r="J291" i="7"/>
  <c r="W119" i="7"/>
  <c r="W157" i="7"/>
  <c r="Y275" i="7"/>
  <c r="P193" i="7"/>
  <c r="J193" i="7"/>
  <c r="P40" i="7"/>
  <c r="J40" i="7"/>
  <c r="H40" i="7"/>
  <c r="Y232" i="7"/>
  <c r="K135" i="7"/>
  <c r="O48" i="7"/>
  <c r="W44" i="7"/>
  <c r="I101" i="7"/>
  <c r="O214" i="7"/>
  <c r="K159" i="7"/>
  <c r="P162" i="7" s="1"/>
  <c r="W267" i="7"/>
  <c r="H275" i="7"/>
  <c r="Y310" i="7"/>
  <c r="O310" i="7"/>
  <c r="I149" i="7"/>
  <c r="X193" i="7"/>
  <c r="O193" i="7"/>
  <c r="H193" i="7"/>
  <c r="W187" i="7"/>
  <c r="P214" i="7"/>
  <c r="J214" i="7"/>
  <c r="O275" i="7"/>
  <c r="O313" i="7"/>
  <c r="H313" i="7"/>
  <c r="J243" i="7"/>
  <c r="J279" i="7"/>
  <c r="K148" i="7"/>
  <c r="X207" i="7"/>
  <c r="O247" i="7"/>
  <c r="W283" i="7"/>
  <c r="J295" i="7"/>
  <c r="O307" i="7"/>
  <c r="J310" i="7"/>
  <c r="P313" i="7"/>
  <c r="J313" i="7"/>
  <c r="K126" i="7"/>
  <c r="H279" i="7"/>
  <c r="Y291" i="7"/>
  <c r="W299" i="7"/>
  <c r="J56" i="7"/>
  <c r="O92" i="7"/>
  <c r="H92" i="7"/>
  <c r="W86" i="7"/>
  <c r="X183" i="7"/>
  <c r="O183" i="7"/>
  <c r="H183" i="7"/>
  <c r="Y243" i="7"/>
  <c r="O243" i="7"/>
  <c r="H243" i="7"/>
  <c r="H259" i="7"/>
  <c r="J307" i="7"/>
  <c r="J232" i="7"/>
  <c r="P259" i="7"/>
  <c r="J259" i="7"/>
  <c r="P56" i="7"/>
  <c r="Y247" i="7"/>
  <c r="H295" i="7"/>
  <c r="H310" i="7"/>
  <c r="Y313" i="7"/>
  <c r="W96" i="7"/>
  <c r="J247" i="7"/>
  <c r="W251" i="7"/>
  <c r="W74" i="7"/>
  <c r="AP129" i="1"/>
  <c r="F154" i="1"/>
  <c r="AQ129" i="1"/>
  <c r="F155" i="1"/>
  <c r="AB95" i="1"/>
  <c r="BY91" i="1"/>
  <c r="CI97" i="1"/>
  <c r="AP97" i="1"/>
  <c r="W36" i="1"/>
  <c r="GM133" i="1"/>
  <c r="GO133" i="1" s="1"/>
  <c r="CQ52" i="1"/>
  <c r="AB52" i="1"/>
  <c r="P143" i="1"/>
  <c r="CP143" i="1" s="1"/>
  <c r="O143" i="1" s="1"/>
  <c r="GM143" i="1" s="1"/>
  <c r="GO143" i="1" s="1"/>
  <c r="CQ143" i="1"/>
  <c r="AU91" i="1"/>
  <c r="F116" i="1"/>
  <c r="DF109" i="3"/>
  <c r="DJ109" i="3" s="1"/>
  <c r="DG109" i="3"/>
  <c r="DH109" i="3"/>
  <c r="DI109" i="3"/>
  <c r="CX73" i="3"/>
  <c r="CW73" i="3"/>
  <c r="AB143" i="1"/>
  <c r="CT37" i="1"/>
  <c r="S37" i="1"/>
  <c r="CR37" i="1"/>
  <c r="CS37" i="1"/>
  <c r="R37" i="1"/>
  <c r="GK37" i="1" s="1"/>
  <c r="V97" i="1"/>
  <c r="S41" i="1"/>
  <c r="CT41" i="1"/>
  <c r="CS41" i="1"/>
  <c r="R41" i="1"/>
  <c r="GK41" i="1" s="1"/>
  <c r="CR41" i="1"/>
  <c r="CY138" i="1"/>
  <c r="X138" i="1" s="1"/>
  <c r="P41" i="1"/>
  <c r="CQ41" i="1"/>
  <c r="CK26" i="1"/>
  <c r="BB59" i="1"/>
  <c r="CI145" i="1"/>
  <c r="AB139" i="1"/>
  <c r="CY54" i="1"/>
  <c r="X54" i="1" s="1"/>
  <c r="GM54" i="1" s="1"/>
  <c r="GN54" i="1" s="1"/>
  <c r="CZ54" i="1"/>
  <c r="Y54" i="1" s="1"/>
  <c r="P136" i="1"/>
  <c r="CQ136" i="1"/>
  <c r="AB42" i="1"/>
  <c r="CG145" i="1"/>
  <c r="AB136" i="1"/>
  <c r="CQ142" i="1"/>
  <c r="P142" i="1"/>
  <c r="CP142" i="1" s="1"/>
  <c r="O142" i="1" s="1"/>
  <c r="GM142" i="1" s="1"/>
  <c r="GO142" i="1" s="1"/>
  <c r="BZ91" i="1"/>
  <c r="AQ97" i="1"/>
  <c r="AG91" i="1"/>
  <c r="AB44" i="1"/>
  <c r="CZ31" i="1"/>
  <c r="Y31" i="1" s="1"/>
  <c r="CY56" i="1"/>
  <c r="X56" i="1" s="1"/>
  <c r="CZ56" i="1"/>
  <c r="Y56" i="1" s="1"/>
  <c r="CZ35" i="1"/>
  <c r="Y35" i="1" s="1"/>
  <c r="BZ59" i="1"/>
  <c r="CD91" i="1"/>
  <c r="S95" i="1"/>
  <c r="CT95" i="1"/>
  <c r="BX91" i="1"/>
  <c r="AO97" i="1"/>
  <c r="CG97" i="1"/>
  <c r="CY31" i="1"/>
  <c r="X31" i="1" s="1"/>
  <c r="DF117" i="3"/>
  <c r="DJ117" i="3" s="1"/>
  <c r="DH117" i="3"/>
  <c r="DI117" i="3"/>
  <c r="DG117" i="3"/>
  <c r="DF91" i="3"/>
  <c r="DJ91" i="3" s="1"/>
  <c r="DG91" i="3"/>
  <c r="DH91" i="3"/>
  <c r="DI91" i="3"/>
  <c r="CX51" i="3"/>
  <c r="P52" i="1"/>
  <c r="AD37" i="1"/>
  <c r="AB37" i="1" s="1"/>
  <c r="U97" i="1"/>
  <c r="CQ141" i="1"/>
  <c r="P141" i="1"/>
  <c r="CP141" i="1" s="1"/>
  <c r="O141" i="1" s="1"/>
  <c r="GM141" i="1" s="1"/>
  <c r="GO141" i="1" s="1"/>
  <c r="CM26" i="1"/>
  <c r="BD59" i="1"/>
  <c r="DF98" i="3"/>
  <c r="DG98" i="3"/>
  <c r="DH98" i="3"/>
  <c r="DI98" i="3"/>
  <c r="DJ98" i="3" s="1"/>
  <c r="CK129" i="1"/>
  <c r="BB145" i="1"/>
  <c r="Q29" i="1"/>
  <c r="CR29" i="1"/>
  <c r="R29" i="1"/>
  <c r="CS29" i="1"/>
  <c r="AD29" i="1"/>
  <c r="AB29" i="1" s="1"/>
  <c r="DG121" i="3"/>
  <c r="DH121" i="3"/>
  <c r="DI121" i="3"/>
  <c r="DF121" i="3"/>
  <c r="DJ121" i="3" s="1"/>
  <c r="DF7" i="3"/>
  <c r="DJ7" i="3" s="1"/>
  <c r="DG7" i="3"/>
  <c r="DH7" i="3"/>
  <c r="DI7" i="3"/>
  <c r="CY133" i="1"/>
  <c r="X133" i="1" s="1"/>
  <c r="CZ133" i="1"/>
  <c r="Y133" i="1" s="1"/>
  <c r="P95" i="1"/>
  <c r="CQ95" i="1"/>
  <c r="CC59" i="1"/>
  <c r="DF100" i="3"/>
  <c r="DG100" i="3"/>
  <c r="DJ100" i="3" s="1"/>
  <c r="DH100" i="3"/>
  <c r="DI100" i="3"/>
  <c r="AB142" i="1"/>
  <c r="CY139" i="1"/>
  <c r="X139" i="1" s="1"/>
  <c r="CP31" i="1"/>
  <c r="O31" i="1" s="1"/>
  <c r="GM31" i="1" s="1"/>
  <c r="GN31" i="1" s="1"/>
  <c r="DF32" i="3"/>
  <c r="DJ32" i="3" s="1"/>
  <c r="DG32" i="3"/>
  <c r="DH32" i="3"/>
  <c r="DI32" i="3"/>
  <c r="DI16" i="3"/>
  <c r="DF16" i="3"/>
  <c r="DJ16" i="3" s="1"/>
  <c r="DG16" i="3"/>
  <c r="DH16" i="3"/>
  <c r="F118" i="1"/>
  <c r="T91" i="1"/>
  <c r="CR51" i="1"/>
  <c r="CS51" i="1"/>
  <c r="AD51" i="1"/>
  <c r="DF66" i="3"/>
  <c r="DG66" i="3"/>
  <c r="DH66" i="3"/>
  <c r="DI66" i="3"/>
  <c r="DJ66" i="3" s="1"/>
  <c r="F164" i="1"/>
  <c r="AE97" i="1"/>
  <c r="GK94" i="1"/>
  <c r="CT33" i="1"/>
  <c r="S33" i="1"/>
  <c r="W91" i="1"/>
  <c r="F121" i="1"/>
  <c r="CC91" i="1"/>
  <c r="AB56" i="1"/>
  <c r="CP50" i="1"/>
  <c r="O50" i="1" s="1"/>
  <c r="AD41" i="1"/>
  <c r="AB41" i="1" s="1"/>
  <c r="CL26" i="1"/>
  <c r="BC59" i="1"/>
  <c r="CZ50" i="1"/>
  <c r="Y50" i="1" s="1"/>
  <c r="CR42" i="1"/>
  <c r="CS42" i="1"/>
  <c r="AD42" i="1"/>
  <c r="R95" i="1"/>
  <c r="GK95" i="1" s="1"/>
  <c r="CS95" i="1"/>
  <c r="Q95" i="1"/>
  <c r="CR95" i="1"/>
  <c r="P43" i="1"/>
  <c r="P29" i="1"/>
  <c r="CQ29" i="1"/>
  <c r="DF18" i="3"/>
  <c r="DJ18" i="3" s="1"/>
  <c r="DG18" i="3"/>
  <c r="DH18" i="3"/>
  <c r="DI18" i="3"/>
  <c r="DF30" i="3"/>
  <c r="DG30" i="3"/>
  <c r="DJ30" i="3" s="1"/>
  <c r="DH30" i="3"/>
  <c r="DI30" i="3"/>
  <c r="DF64" i="3"/>
  <c r="DJ64" i="3" s="1"/>
  <c r="DG64" i="3"/>
  <c r="DH64" i="3"/>
  <c r="DI64" i="3"/>
  <c r="CP139" i="1"/>
  <c r="O139" i="1" s="1"/>
  <c r="GM139" i="1" s="1"/>
  <c r="GO139" i="1" s="1"/>
  <c r="W134" i="1"/>
  <c r="P132" i="1"/>
  <c r="Q132" i="1"/>
  <c r="S132" i="1"/>
  <c r="F113" i="1"/>
  <c r="BC91" i="1"/>
  <c r="CY53" i="1"/>
  <c r="X53" i="1" s="1"/>
  <c r="CZ53" i="1"/>
  <c r="Y53" i="1" s="1"/>
  <c r="CP47" i="1"/>
  <c r="O47" i="1" s="1"/>
  <c r="S46" i="1"/>
  <c r="CT46" i="1"/>
  <c r="AB39" i="1"/>
  <c r="AT91" i="1"/>
  <c r="F115" i="1"/>
  <c r="CR33" i="1"/>
  <c r="CS33" i="1"/>
  <c r="AD33" i="1"/>
  <c r="AB33" i="1" s="1"/>
  <c r="Q33" i="1"/>
  <c r="R33" i="1"/>
  <c r="GK33" i="1" s="1"/>
  <c r="CP137" i="1"/>
  <c r="O137" i="1" s="1"/>
  <c r="GM137" i="1" s="1"/>
  <c r="GO137" i="1" s="1"/>
  <c r="DH42" i="3"/>
  <c r="DI42" i="3"/>
  <c r="DF42" i="3"/>
  <c r="DJ42" i="3" s="1"/>
  <c r="DG42" i="3"/>
  <c r="DF82" i="3"/>
  <c r="DG82" i="3"/>
  <c r="DH82" i="3"/>
  <c r="DI82" i="3"/>
  <c r="DJ82" i="3" s="1"/>
  <c r="CR34" i="1"/>
  <c r="CS34" i="1"/>
  <c r="DF23" i="3"/>
  <c r="DG23" i="3"/>
  <c r="DJ23" i="3" s="1"/>
  <c r="DH23" i="3"/>
  <c r="DI23" i="3"/>
  <c r="DH93" i="3"/>
  <c r="DF93" i="3"/>
  <c r="DJ93" i="3" s="1"/>
  <c r="DG93" i="3"/>
  <c r="DI93" i="3"/>
  <c r="DF2" i="3"/>
  <c r="DG2" i="3"/>
  <c r="DJ2" i="3" s="1"/>
  <c r="DH2" i="3"/>
  <c r="DI2" i="3"/>
  <c r="DG25" i="3"/>
  <c r="DJ25" i="3" s="1"/>
  <c r="DH25" i="3"/>
  <c r="DI25" i="3"/>
  <c r="DF25" i="3"/>
  <c r="CP138" i="1"/>
  <c r="O138" i="1" s="1"/>
  <c r="GM138" i="1" s="1"/>
  <c r="GO138" i="1" s="1"/>
  <c r="AD95" i="1"/>
  <c r="GX140" i="1"/>
  <c r="DF107" i="3"/>
  <c r="DJ107" i="3" s="1"/>
  <c r="DH107" i="3"/>
  <c r="DI107" i="3"/>
  <c r="DG107" i="3"/>
  <c r="U36" i="1"/>
  <c r="DH39" i="3"/>
  <c r="DI39" i="3"/>
  <c r="DF39" i="3"/>
  <c r="DG39" i="3"/>
  <c r="DJ39" i="3" s="1"/>
  <c r="CX92" i="3"/>
  <c r="CW86" i="3"/>
  <c r="CX86" i="3"/>
  <c r="CX97" i="3"/>
  <c r="CX95" i="3"/>
  <c r="CW88" i="3"/>
  <c r="I136" i="1"/>
  <c r="Q135" i="1"/>
  <c r="K136" i="1"/>
  <c r="CW87" i="3"/>
  <c r="CX87" i="3"/>
  <c r="CX94" i="3"/>
  <c r="CX88" i="3"/>
  <c r="CX48" i="3"/>
  <c r="GX51" i="1"/>
  <c r="CR39" i="1"/>
  <c r="CS39" i="1"/>
  <c r="Q39" i="1"/>
  <c r="R39" i="1"/>
  <c r="GK39" i="1" s="1"/>
  <c r="CW113" i="3"/>
  <c r="T134" i="1"/>
  <c r="AD39" i="1"/>
  <c r="CD59" i="1"/>
  <c r="CQ36" i="1"/>
  <c r="U139" i="1"/>
  <c r="GX136" i="1"/>
  <c r="GX135" i="1"/>
  <c r="CJ145" i="1" s="1"/>
  <c r="Q94" i="1"/>
  <c r="CR94" i="1"/>
  <c r="CY57" i="1"/>
  <c r="X57" i="1" s="1"/>
  <c r="CZ57" i="1"/>
  <c r="Y57" i="1" s="1"/>
  <c r="AD94" i="1"/>
  <c r="AB94" i="1" s="1"/>
  <c r="T42" i="1"/>
  <c r="CX20" i="3"/>
  <c r="I38" i="1"/>
  <c r="GX38" i="1" s="1"/>
  <c r="Q37" i="1"/>
  <c r="CQ35" i="1"/>
  <c r="P35" i="1"/>
  <c r="CP35" i="1" s="1"/>
  <c r="O35" i="1" s="1"/>
  <c r="GM35" i="1" s="1"/>
  <c r="GN35" i="1" s="1"/>
  <c r="CY30" i="1"/>
  <c r="X30" i="1" s="1"/>
  <c r="CZ30" i="1"/>
  <c r="Y30" i="1" s="1"/>
  <c r="DG24" i="3"/>
  <c r="DJ24" i="3" s="1"/>
  <c r="DH24" i="3"/>
  <c r="DI24" i="3"/>
  <c r="DF24" i="3"/>
  <c r="DF15" i="3"/>
  <c r="DJ15" i="3" s="1"/>
  <c r="DG15" i="3"/>
  <c r="GX141" i="1"/>
  <c r="P94" i="1"/>
  <c r="CQ94" i="1"/>
  <c r="AD57" i="1"/>
  <c r="AB57" i="1" s="1"/>
  <c r="AB50" i="1"/>
  <c r="CP48" i="1"/>
  <c r="O48" i="1" s="1"/>
  <c r="CY47" i="1"/>
  <c r="X47" i="1" s="1"/>
  <c r="CZ47" i="1"/>
  <c r="Y47" i="1" s="1"/>
  <c r="CP46" i="1"/>
  <c r="O46" i="1" s="1"/>
  <c r="CT45" i="1"/>
  <c r="S45" i="1"/>
  <c r="U43" i="1"/>
  <c r="AB35" i="1"/>
  <c r="CW56" i="3"/>
  <c r="CX56" i="3"/>
  <c r="DF26" i="3"/>
  <c r="DG26" i="3"/>
  <c r="DJ26" i="3" s="1"/>
  <c r="DH26" i="3"/>
  <c r="DI26" i="3"/>
  <c r="R132" i="1"/>
  <c r="Q45" i="1"/>
  <c r="CR45" i="1"/>
  <c r="CS45" i="1"/>
  <c r="R45" i="1"/>
  <c r="GK45" i="1" s="1"/>
  <c r="T43" i="1"/>
  <c r="P33" i="1"/>
  <c r="CU85" i="3"/>
  <c r="DF60" i="3"/>
  <c r="DG60" i="3"/>
  <c r="DJ60" i="3" s="1"/>
  <c r="DH60" i="3"/>
  <c r="DI60" i="3"/>
  <c r="CX21" i="3"/>
  <c r="CX19" i="3"/>
  <c r="BY59" i="1"/>
  <c r="DF63" i="3"/>
  <c r="DG63" i="3"/>
  <c r="DJ63" i="3" s="1"/>
  <c r="DH63" i="3"/>
  <c r="DI63" i="3"/>
  <c r="CT36" i="1"/>
  <c r="S36" i="1"/>
  <c r="CX120" i="3"/>
  <c r="CU111" i="3"/>
  <c r="CV111" i="3"/>
  <c r="CX123" i="3"/>
  <c r="CX111" i="3"/>
  <c r="CX116" i="3"/>
  <c r="CX118" i="3"/>
  <c r="CW114" i="3"/>
  <c r="CX114" i="3"/>
  <c r="U134" i="1"/>
  <c r="CK91" i="1"/>
  <c r="BB97" i="1"/>
  <c r="CR36" i="1"/>
  <c r="CS36" i="1"/>
  <c r="I140" i="1"/>
  <c r="AD133" i="1"/>
  <c r="AB133" i="1" s="1"/>
  <c r="CJ91" i="1"/>
  <c r="BA97" i="1"/>
  <c r="CX101" i="3"/>
  <c r="W43" i="1"/>
  <c r="CX115" i="3"/>
  <c r="DI36" i="3"/>
  <c r="DF36" i="3"/>
  <c r="DG36" i="3"/>
  <c r="DJ36" i="3" s="1"/>
  <c r="DH36" i="3"/>
  <c r="F149" i="1"/>
  <c r="R140" i="1"/>
  <c r="GK140" i="1" s="1"/>
  <c r="CS140" i="1"/>
  <c r="P135" i="1"/>
  <c r="CP135" i="1" s="1"/>
  <c r="O135" i="1" s="1"/>
  <c r="GM135" i="1" s="1"/>
  <c r="GO135" i="1" s="1"/>
  <c r="CQ135" i="1"/>
  <c r="AB55" i="1"/>
  <c r="AD47" i="1"/>
  <c r="AD45" i="1"/>
  <c r="AB45" i="1" s="1"/>
  <c r="CT43" i="1"/>
  <c r="CP30" i="1"/>
  <c r="O30" i="1" s="1"/>
  <c r="GM30" i="1" s="1"/>
  <c r="GN30" i="1" s="1"/>
  <c r="CW112" i="3"/>
  <c r="CV85" i="3"/>
  <c r="CX85" i="3"/>
  <c r="DF69" i="3"/>
  <c r="DG69" i="3"/>
  <c r="DJ69" i="3" s="1"/>
  <c r="DH69" i="3"/>
  <c r="DI69" i="3"/>
  <c r="DI58" i="3"/>
  <c r="DF58" i="3"/>
  <c r="DG58" i="3"/>
  <c r="DJ58" i="3" s="1"/>
  <c r="DH58" i="3"/>
  <c r="CV19" i="3"/>
  <c r="CQ37" i="1"/>
  <c r="P37" i="1"/>
  <c r="CT39" i="1"/>
  <c r="S39" i="1"/>
  <c r="DG4" i="3"/>
  <c r="DJ4" i="3" s="1"/>
  <c r="DH4" i="3"/>
  <c r="DI4" i="3"/>
  <c r="K140" i="1"/>
  <c r="CR44" i="1"/>
  <c r="CS44" i="1"/>
  <c r="DF72" i="3"/>
  <c r="DG72" i="3"/>
  <c r="DJ72" i="3" s="1"/>
  <c r="DH72" i="3"/>
  <c r="DI72" i="3"/>
  <c r="CX106" i="3"/>
  <c r="CX103" i="3"/>
  <c r="CW100" i="3"/>
  <c r="CX102" i="3"/>
  <c r="CX108" i="3"/>
  <c r="CX110" i="3"/>
  <c r="P39" i="1"/>
  <c r="CQ39" i="1"/>
  <c r="CX99" i="3"/>
  <c r="T140" i="1"/>
  <c r="P57" i="1"/>
  <c r="Q57" i="1"/>
  <c r="CS43" i="1"/>
  <c r="CX105" i="3"/>
  <c r="CX96" i="3"/>
  <c r="DF78" i="3"/>
  <c r="DJ78" i="3" s="1"/>
  <c r="DG78" i="3"/>
  <c r="DH78" i="3"/>
  <c r="DI78" i="3"/>
  <c r="DI76" i="3"/>
  <c r="DF76" i="3"/>
  <c r="DJ76" i="3" s="1"/>
  <c r="DG76" i="3"/>
  <c r="DH76" i="3"/>
  <c r="DI55" i="3"/>
  <c r="DJ55" i="3" s="1"/>
  <c r="CU19" i="3"/>
  <c r="CP55" i="1"/>
  <c r="O55" i="1" s="1"/>
  <c r="GM55" i="1" s="1"/>
  <c r="GN55" i="1" s="1"/>
  <c r="CR46" i="1"/>
  <c r="Q46" i="1"/>
  <c r="R46" i="1"/>
  <c r="GK46" i="1" s="1"/>
  <c r="CQ51" i="1"/>
  <c r="CP56" i="1"/>
  <c r="O56" i="1" s="1"/>
  <c r="GM56" i="1" s="1"/>
  <c r="GN56" i="1" s="1"/>
  <c r="AB51" i="1"/>
  <c r="CT44" i="1"/>
  <c r="DG113" i="3"/>
  <c r="DJ113" i="3" s="1"/>
  <c r="DI113" i="3"/>
  <c r="DF113" i="3"/>
  <c r="DH113" i="3"/>
  <c r="DF70" i="3"/>
  <c r="DG70" i="3"/>
  <c r="DJ70" i="3" s="1"/>
  <c r="DH70" i="3"/>
  <c r="DI70" i="3"/>
  <c r="CW27" i="3"/>
  <c r="CX27" i="3"/>
  <c r="DF6" i="3"/>
  <c r="DG6" i="3"/>
  <c r="DJ6" i="3" s="1"/>
  <c r="DH6" i="3"/>
  <c r="DI6" i="3"/>
  <c r="DF41" i="3"/>
  <c r="DG41" i="3"/>
  <c r="DJ41" i="3" s="1"/>
  <c r="DH41" i="3"/>
  <c r="DI41" i="3"/>
  <c r="W139" i="1"/>
  <c r="AD36" i="1"/>
  <c r="AB36" i="1" s="1"/>
  <c r="CX90" i="3"/>
  <c r="S134" i="1"/>
  <c r="CT134" i="1"/>
  <c r="S94" i="1"/>
  <c r="CT94" i="1"/>
  <c r="CQ44" i="1"/>
  <c r="CW99" i="3"/>
  <c r="DF13" i="3"/>
  <c r="DJ13" i="3" s="1"/>
  <c r="DG13" i="3"/>
  <c r="DH13" i="3"/>
  <c r="DI13" i="3"/>
  <c r="CX122" i="3"/>
  <c r="DG67" i="3"/>
  <c r="DJ67" i="3" s="1"/>
  <c r="DH67" i="3"/>
  <c r="DI67" i="3"/>
  <c r="AD141" i="1"/>
  <c r="AB141" i="1" s="1"/>
  <c r="CS132" i="1"/>
  <c r="S52" i="1"/>
  <c r="CT52" i="1"/>
  <c r="AB47" i="1"/>
  <c r="AD43" i="1"/>
  <c r="AB43" i="1" s="1"/>
  <c r="S42" i="1"/>
  <c r="CT42" i="1"/>
  <c r="CT38" i="1"/>
  <c r="CX119" i="3"/>
  <c r="DH55" i="3"/>
  <c r="S48" i="1"/>
  <c r="CT48" i="1"/>
  <c r="T40" i="1"/>
  <c r="CQ34" i="1"/>
  <c r="CX112" i="3"/>
  <c r="CW39" i="3"/>
  <c r="CX35" i="3"/>
  <c r="DF8" i="3"/>
  <c r="DJ8" i="3" s="1"/>
  <c r="DG8" i="3"/>
  <c r="DH8" i="3"/>
  <c r="DI8" i="3"/>
  <c r="CX83" i="3"/>
  <c r="CX84" i="3"/>
  <c r="CT40" i="1"/>
  <c r="S40" i="1"/>
  <c r="AB34" i="1"/>
  <c r="AD31" i="1"/>
  <c r="AB31" i="1" s="1"/>
  <c r="CR31" i="1"/>
  <c r="DF10" i="3"/>
  <c r="DG10" i="3"/>
  <c r="DJ10" i="3" s="1"/>
  <c r="DH10" i="3"/>
  <c r="DI10" i="3"/>
  <c r="AD48" i="1"/>
  <c r="AB48" i="1" s="1"/>
  <c r="I42" i="1"/>
  <c r="Q42" i="1" s="1"/>
  <c r="CW34" i="3"/>
  <c r="CX34" i="3"/>
  <c r="CW37" i="3"/>
  <c r="CX37" i="3"/>
  <c r="CX40" i="3"/>
  <c r="CX43" i="3"/>
  <c r="Q41" i="1"/>
  <c r="CU33" i="3"/>
  <c r="CW38" i="3"/>
  <c r="CV33" i="3"/>
  <c r="CX38" i="3"/>
  <c r="CX33" i="3"/>
  <c r="CR40" i="1"/>
  <c r="CS40" i="1"/>
  <c r="R40" i="1"/>
  <c r="GK40" i="1" s="1"/>
  <c r="CQ38" i="1"/>
  <c r="R53" i="1"/>
  <c r="GK53" i="1" s="1"/>
  <c r="CS53" i="1"/>
  <c r="CR53" i="1"/>
  <c r="W42" i="1"/>
  <c r="AD40" i="1"/>
  <c r="AB40" i="1" s="1"/>
  <c r="AB38" i="1"/>
  <c r="DF81" i="3"/>
  <c r="DJ81" i="3" s="1"/>
  <c r="DG81" i="3"/>
  <c r="DH81" i="3"/>
  <c r="DI81" i="3"/>
  <c r="V42" i="1"/>
  <c r="P40" i="1"/>
  <c r="CP40" i="1" s="1"/>
  <c r="O40" i="1" s="1"/>
  <c r="CQ53" i="1"/>
  <c r="P53" i="1"/>
  <c r="CP53" i="1" s="1"/>
  <c r="O53" i="1" s="1"/>
  <c r="AD50" i="1"/>
  <c r="CR35" i="1"/>
  <c r="CS35" i="1"/>
  <c r="CW101" i="3"/>
  <c r="DF14" i="3"/>
  <c r="DJ14" i="3" s="1"/>
  <c r="DG14" i="3"/>
  <c r="CX68" i="3"/>
  <c r="CW59" i="3"/>
  <c r="CX57" i="3"/>
  <c r="CX47" i="3"/>
  <c r="CX22" i="3"/>
  <c r="CX5" i="3"/>
  <c r="CU66" i="3"/>
  <c r="CW68" i="3"/>
  <c r="CX104" i="3"/>
  <c r="CX79" i="3"/>
  <c r="CX75" i="3"/>
  <c r="CV66" i="3"/>
  <c r="CV22" i="3"/>
  <c r="CU1" i="3"/>
  <c r="CV1" i="3"/>
  <c r="CX1" i="3"/>
  <c r="CV77" i="3"/>
  <c r="CX77" i="3"/>
  <c r="CX3" i="3"/>
  <c r="I51" i="1"/>
  <c r="S51" i="1" s="1"/>
  <c r="Q35" i="1"/>
  <c r="CW11" i="3"/>
  <c r="CX17" i="3"/>
  <c r="CU9" i="3"/>
  <c r="CX9" i="3"/>
  <c r="I34" i="1"/>
  <c r="W34" i="1" s="1"/>
  <c r="CX31" i="3"/>
  <c r="CX29" i="3"/>
  <c r="CW3" i="3"/>
  <c r="GX50" i="1"/>
  <c r="U47" i="1"/>
  <c r="CX65" i="3"/>
  <c r="CU55" i="3"/>
  <c r="I36" i="1"/>
  <c r="W33" i="1"/>
  <c r="I43" i="1"/>
  <c r="V43" i="1" s="1"/>
  <c r="CW30" i="3"/>
  <c r="K41" i="1"/>
  <c r="CW28" i="3"/>
  <c r="CX28" i="3"/>
  <c r="CU22" i="3"/>
  <c r="K37" i="1"/>
  <c r="CW40" i="3"/>
  <c r="CX89" i="3"/>
  <c r="CX80" i="3"/>
  <c r="CX74" i="3"/>
  <c r="CX71" i="3"/>
  <c r="CX62" i="3"/>
  <c r="CX12" i="3"/>
  <c r="CX59" i="3"/>
  <c r="H174" i="7" l="1"/>
  <c r="H105" i="7"/>
  <c r="P116" i="7"/>
  <c r="J116" i="7"/>
  <c r="H116" i="7"/>
  <c r="O83" i="7"/>
  <c r="P83" i="7"/>
  <c r="P183" i="7"/>
  <c r="H139" i="7"/>
  <c r="J162" i="7"/>
  <c r="P128" i="7"/>
  <c r="J183" i="7"/>
  <c r="O162" i="7"/>
  <c r="J105" i="7"/>
  <c r="X162" i="7"/>
  <c r="O116" i="7"/>
  <c r="O174" i="7"/>
  <c r="X116" i="7"/>
  <c r="O105" i="7"/>
  <c r="J174" i="7"/>
  <c r="O139" i="7"/>
  <c r="P139" i="7"/>
  <c r="J128" i="7"/>
  <c r="H83" i="7"/>
  <c r="I16" i="7"/>
  <c r="P152" i="7"/>
  <c r="X83" i="7"/>
  <c r="O70" i="7"/>
  <c r="J92" i="7"/>
  <c r="P174" i="7"/>
  <c r="X139" i="7"/>
  <c r="J216" i="7"/>
  <c r="X105" i="7"/>
  <c r="J139" i="7"/>
  <c r="H128" i="7"/>
  <c r="I19" i="7"/>
  <c r="O128" i="7"/>
  <c r="J315" i="7"/>
  <c r="X152" i="7"/>
  <c r="H70" i="7"/>
  <c r="J152" i="7"/>
  <c r="H315" i="7"/>
  <c r="O152" i="7"/>
  <c r="H216" i="7"/>
  <c r="H152" i="7"/>
  <c r="CY51" i="1"/>
  <c r="X51" i="1" s="1"/>
  <c r="CZ51" i="1"/>
  <c r="Y51" i="1" s="1"/>
  <c r="BA145" i="1"/>
  <c r="CJ129" i="1"/>
  <c r="DF74" i="3"/>
  <c r="DI74" i="3"/>
  <c r="DG74" i="3"/>
  <c r="DJ74" i="3" s="1"/>
  <c r="DH74" i="3"/>
  <c r="CP29" i="1"/>
  <c r="O29" i="1" s="1"/>
  <c r="DF84" i="3"/>
  <c r="DJ84" i="3" s="1"/>
  <c r="DG84" i="3"/>
  <c r="DH84" i="3"/>
  <c r="DI84" i="3"/>
  <c r="GM46" i="1"/>
  <c r="GN46" i="1" s="1"/>
  <c r="AP91" i="1"/>
  <c r="F106" i="1"/>
  <c r="CP136" i="1"/>
  <c r="O136" i="1" s="1"/>
  <c r="DI88" i="3"/>
  <c r="DH88" i="3"/>
  <c r="DF88" i="3"/>
  <c r="DG88" i="3"/>
  <c r="DJ88" i="3" s="1"/>
  <c r="DF51" i="3"/>
  <c r="DG51" i="3"/>
  <c r="DJ51" i="3" s="1"/>
  <c r="DH51" i="3"/>
  <c r="DI51" i="3"/>
  <c r="DI85" i="3"/>
  <c r="DJ85" i="3" s="1"/>
  <c r="DG85" i="3"/>
  <c r="DH85" i="3"/>
  <c r="DF85" i="3"/>
  <c r="DI77" i="3"/>
  <c r="DJ77" i="3" s="1"/>
  <c r="DF77" i="3"/>
  <c r="DG77" i="3"/>
  <c r="DH77" i="3"/>
  <c r="DF122" i="3"/>
  <c r="DJ122" i="3" s="1"/>
  <c r="DG122" i="3"/>
  <c r="DH122" i="3"/>
  <c r="DI122" i="3"/>
  <c r="GK29" i="1"/>
  <c r="CP57" i="1"/>
  <c r="O57" i="1" s="1"/>
  <c r="GM57" i="1" s="1"/>
  <c r="GN57" i="1" s="1"/>
  <c r="CZ46" i="1"/>
  <c r="Y46" i="1" s="1"/>
  <c r="CY46" i="1"/>
  <c r="X46" i="1" s="1"/>
  <c r="R136" i="1"/>
  <c r="GK136" i="1" s="1"/>
  <c r="S136" i="1"/>
  <c r="Q136" i="1"/>
  <c r="V136" i="1"/>
  <c r="AI145" i="1" s="1"/>
  <c r="W136" i="1"/>
  <c r="AJ145" i="1" s="1"/>
  <c r="Q36" i="1"/>
  <c r="GX36" i="1"/>
  <c r="DG99" i="3"/>
  <c r="DJ99" i="3" s="1"/>
  <c r="DH99" i="3"/>
  <c r="DI99" i="3"/>
  <c r="DF99" i="3"/>
  <c r="Q140" i="1"/>
  <c r="AD145" i="1" s="1"/>
  <c r="P140" i="1"/>
  <c r="CP140" i="1" s="1"/>
  <c r="O140" i="1" s="1"/>
  <c r="U140" i="1"/>
  <c r="W140" i="1"/>
  <c r="S140" i="1"/>
  <c r="V140" i="1"/>
  <c r="U51" i="1"/>
  <c r="T136" i="1"/>
  <c r="AG145" i="1" s="1"/>
  <c r="CY42" i="1"/>
  <c r="X42" i="1" s="1"/>
  <c r="CZ42" i="1"/>
  <c r="Y42" i="1" s="1"/>
  <c r="CY33" i="1"/>
  <c r="X33" i="1" s="1"/>
  <c r="CZ33" i="1"/>
  <c r="Y33" i="1" s="1"/>
  <c r="AO91" i="1"/>
  <c r="AO175" i="1"/>
  <c r="F101" i="1"/>
  <c r="DG40" i="3"/>
  <c r="DJ40" i="3" s="1"/>
  <c r="DH40" i="3"/>
  <c r="DI40" i="3"/>
  <c r="DF40" i="3"/>
  <c r="CP33" i="1"/>
  <c r="O33" i="1" s="1"/>
  <c r="GM33" i="1" s="1"/>
  <c r="GN33" i="1" s="1"/>
  <c r="AE91" i="1"/>
  <c r="R97" i="1"/>
  <c r="CY52" i="1"/>
  <c r="X52" i="1" s="1"/>
  <c r="CZ52" i="1"/>
  <c r="Y52" i="1" s="1"/>
  <c r="DG111" i="3"/>
  <c r="DF111" i="3"/>
  <c r="DH111" i="3"/>
  <c r="DI111" i="3"/>
  <c r="DJ111" i="3" s="1"/>
  <c r="DF17" i="3"/>
  <c r="DJ17" i="3" s="1"/>
  <c r="DI17" i="3"/>
  <c r="DH17" i="3"/>
  <c r="DG17" i="3"/>
  <c r="DI96" i="3"/>
  <c r="DH96" i="3"/>
  <c r="DF96" i="3"/>
  <c r="DJ96" i="3" s="1"/>
  <c r="DG96" i="3"/>
  <c r="DG105" i="3"/>
  <c r="DI105" i="3"/>
  <c r="DF105" i="3"/>
  <c r="DJ105" i="3" s="1"/>
  <c r="DH105" i="3"/>
  <c r="T38" i="1"/>
  <c r="DF112" i="3"/>
  <c r="DG112" i="3"/>
  <c r="DJ112" i="3" s="1"/>
  <c r="DH112" i="3"/>
  <c r="DI112" i="3"/>
  <c r="DG120" i="3"/>
  <c r="DF120" i="3"/>
  <c r="DJ120" i="3" s="1"/>
  <c r="DH120" i="3"/>
  <c r="DI120" i="3"/>
  <c r="DG87" i="3"/>
  <c r="DJ87" i="3" s="1"/>
  <c r="DF87" i="3"/>
  <c r="DH87" i="3"/>
  <c r="DI87" i="3"/>
  <c r="DH3" i="3"/>
  <c r="DI3" i="3"/>
  <c r="DF3" i="3"/>
  <c r="DG3" i="3"/>
  <c r="DJ3" i="3" s="1"/>
  <c r="R43" i="1"/>
  <c r="GK43" i="1" s="1"/>
  <c r="CY36" i="1"/>
  <c r="X36" i="1" s="1"/>
  <c r="CZ36" i="1"/>
  <c r="Y36" i="1" s="1"/>
  <c r="DH1" i="3"/>
  <c r="DF1" i="3"/>
  <c r="DG1" i="3"/>
  <c r="DI1" i="3"/>
  <c r="DJ1" i="3" s="1"/>
  <c r="DF27" i="3"/>
  <c r="DH27" i="3"/>
  <c r="DG27" i="3"/>
  <c r="DJ27" i="3" s="1"/>
  <c r="DI27" i="3"/>
  <c r="U42" i="1"/>
  <c r="CY48" i="1"/>
  <c r="X48" i="1" s="1"/>
  <c r="CZ48" i="1"/>
  <c r="Y48" i="1" s="1"/>
  <c r="CX44" i="3"/>
  <c r="CZ39" i="1"/>
  <c r="Y39" i="1" s="1"/>
  <c r="CY39" i="1"/>
  <c r="X39" i="1" s="1"/>
  <c r="S43" i="1"/>
  <c r="R36" i="1"/>
  <c r="GK36" i="1" s="1"/>
  <c r="P36" i="1"/>
  <c r="CP36" i="1" s="1"/>
  <c r="O36" i="1" s="1"/>
  <c r="DF95" i="3"/>
  <c r="DJ95" i="3" s="1"/>
  <c r="DG95" i="3"/>
  <c r="DH95" i="3"/>
  <c r="DI95" i="3"/>
  <c r="GM50" i="1"/>
  <c r="GN50" i="1" s="1"/>
  <c r="CP95" i="1"/>
  <c r="O95" i="1" s="1"/>
  <c r="BB129" i="1"/>
  <c r="F158" i="1"/>
  <c r="GX43" i="1"/>
  <c r="DF104" i="3"/>
  <c r="DJ104" i="3" s="1"/>
  <c r="DG104" i="3"/>
  <c r="DH104" i="3"/>
  <c r="DI104" i="3"/>
  <c r="AF97" i="1"/>
  <c r="CY94" i="1"/>
  <c r="X94" i="1" s="1"/>
  <c r="CZ94" i="1"/>
  <c r="Y94" i="1" s="1"/>
  <c r="DF80" i="3"/>
  <c r="DG80" i="3"/>
  <c r="DH80" i="3"/>
  <c r="DI80" i="3"/>
  <c r="DJ80" i="3" s="1"/>
  <c r="DF114" i="3"/>
  <c r="DG114" i="3"/>
  <c r="DJ114" i="3" s="1"/>
  <c r="DH114" i="3"/>
  <c r="DI114" i="3"/>
  <c r="CP43" i="1"/>
  <c r="O43" i="1" s="1"/>
  <c r="DF31" i="3"/>
  <c r="DJ31" i="3" s="1"/>
  <c r="DH31" i="3"/>
  <c r="DG31" i="3"/>
  <c r="DI31" i="3"/>
  <c r="CY134" i="1"/>
  <c r="X134" i="1" s="1"/>
  <c r="CZ134" i="1"/>
  <c r="Y134" i="1" s="1"/>
  <c r="DG90" i="3"/>
  <c r="DF90" i="3"/>
  <c r="DJ90" i="3" s="1"/>
  <c r="DH90" i="3"/>
  <c r="DI90" i="3"/>
  <c r="DF118" i="3"/>
  <c r="DJ118" i="3" s="1"/>
  <c r="DI118" i="3"/>
  <c r="DH118" i="3"/>
  <c r="DG118" i="3"/>
  <c r="DI22" i="3"/>
  <c r="DJ22" i="3" s="1"/>
  <c r="DF22" i="3"/>
  <c r="DG22" i="3"/>
  <c r="DH22" i="3"/>
  <c r="DF20" i="3"/>
  <c r="DJ20" i="3" s="1"/>
  <c r="DG20" i="3"/>
  <c r="DI20" i="3"/>
  <c r="DH20" i="3"/>
  <c r="CI91" i="1"/>
  <c r="AZ97" i="1"/>
  <c r="DF37" i="3"/>
  <c r="DG37" i="3"/>
  <c r="DJ37" i="3" s="1"/>
  <c r="DH37" i="3"/>
  <c r="DI37" i="3"/>
  <c r="F119" i="1"/>
  <c r="U91" i="1"/>
  <c r="DF28" i="3"/>
  <c r="DG28" i="3"/>
  <c r="DJ28" i="3" s="1"/>
  <c r="DH28" i="3"/>
  <c r="DI28" i="3"/>
  <c r="GM48" i="1"/>
  <c r="GN48" i="1" s="1"/>
  <c r="DF34" i="3"/>
  <c r="DG34" i="3"/>
  <c r="DJ34" i="3" s="1"/>
  <c r="DH34" i="3"/>
  <c r="DI34" i="3"/>
  <c r="DF115" i="3"/>
  <c r="DJ115" i="3" s="1"/>
  <c r="DG115" i="3"/>
  <c r="DH115" i="3"/>
  <c r="DI115" i="3"/>
  <c r="DF73" i="3"/>
  <c r="DG73" i="3"/>
  <c r="DJ73" i="3" s="1"/>
  <c r="DH73" i="3"/>
  <c r="DI73" i="3"/>
  <c r="BB26" i="1"/>
  <c r="F72" i="1"/>
  <c r="BB175" i="1"/>
  <c r="F117" i="1"/>
  <c r="BA91" i="1"/>
  <c r="CX50" i="3"/>
  <c r="CP41" i="1"/>
  <c r="O41" i="1" s="1"/>
  <c r="GM41" i="1" s="1"/>
  <c r="GN41" i="1" s="1"/>
  <c r="CP39" i="1"/>
  <c r="O39" i="1" s="1"/>
  <c r="GM39" i="1" s="1"/>
  <c r="GN39" i="1" s="1"/>
  <c r="AP59" i="1"/>
  <c r="CI59" i="1"/>
  <c r="BY26" i="1"/>
  <c r="DI56" i="3"/>
  <c r="DF56" i="3"/>
  <c r="DG56" i="3"/>
  <c r="DJ56" i="3" s="1"/>
  <c r="DH56" i="3"/>
  <c r="DF97" i="3"/>
  <c r="DJ97" i="3" s="1"/>
  <c r="DG97" i="3"/>
  <c r="DH97" i="3"/>
  <c r="DI97" i="3"/>
  <c r="T34" i="1"/>
  <c r="CP134" i="1"/>
  <c r="O134" i="1" s="1"/>
  <c r="GM134" i="1" s="1"/>
  <c r="GO134" i="1" s="1"/>
  <c r="AQ91" i="1"/>
  <c r="F107" i="1"/>
  <c r="U136" i="1"/>
  <c r="AH145" i="1" s="1"/>
  <c r="DH103" i="3"/>
  <c r="DI103" i="3"/>
  <c r="DF103" i="3"/>
  <c r="DJ103" i="3" s="1"/>
  <c r="DG103" i="3"/>
  <c r="CP132" i="1"/>
  <c r="O132" i="1" s="1"/>
  <c r="BD26" i="1"/>
  <c r="F84" i="1"/>
  <c r="BD175" i="1"/>
  <c r="AX145" i="1"/>
  <c r="CG129" i="1"/>
  <c r="DF43" i="3"/>
  <c r="DJ43" i="3" s="1"/>
  <c r="DG43" i="3"/>
  <c r="DH43" i="3"/>
  <c r="DI43" i="3"/>
  <c r="Q38" i="1"/>
  <c r="R38" i="1"/>
  <c r="GK38" i="1" s="1"/>
  <c r="V38" i="1"/>
  <c r="U38" i="1"/>
  <c r="W38" i="1"/>
  <c r="DG116" i="3"/>
  <c r="DI116" i="3"/>
  <c r="DH116" i="3"/>
  <c r="DF116" i="3"/>
  <c r="DJ116" i="3" s="1"/>
  <c r="DH47" i="3"/>
  <c r="DI47" i="3"/>
  <c r="DF47" i="3"/>
  <c r="DG47" i="3"/>
  <c r="DJ47" i="3" s="1"/>
  <c r="DH123" i="3"/>
  <c r="DF123" i="3"/>
  <c r="DJ123" i="3" s="1"/>
  <c r="DG123" i="3"/>
  <c r="DI123" i="3"/>
  <c r="DH48" i="3"/>
  <c r="DF48" i="3"/>
  <c r="DG48" i="3"/>
  <c r="DJ48" i="3" s="1"/>
  <c r="DI48" i="3"/>
  <c r="DG94" i="3"/>
  <c r="DI94" i="3"/>
  <c r="DF94" i="3"/>
  <c r="DJ94" i="3" s="1"/>
  <c r="DH94" i="3"/>
  <c r="Q51" i="1"/>
  <c r="V51" i="1"/>
  <c r="AD97" i="1"/>
  <c r="R34" i="1"/>
  <c r="GK34" i="1" s="1"/>
  <c r="CW50" i="3"/>
  <c r="GK132" i="1"/>
  <c r="AE145" i="1"/>
  <c r="R51" i="1"/>
  <c r="GK51" i="1" s="1"/>
  <c r="DI65" i="3"/>
  <c r="DF65" i="3"/>
  <c r="DJ65" i="3" s="1"/>
  <c r="DH65" i="3"/>
  <c r="DG65" i="3"/>
  <c r="GM53" i="1"/>
  <c r="GN53" i="1" s="1"/>
  <c r="DG33" i="3"/>
  <c r="DH33" i="3"/>
  <c r="DI33" i="3"/>
  <c r="DJ33" i="3" s="1"/>
  <c r="DF33" i="3"/>
  <c r="DF119" i="3"/>
  <c r="DJ119" i="3" s="1"/>
  <c r="DG119" i="3"/>
  <c r="DH119" i="3"/>
  <c r="DI119" i="3"/>
  <c r="DH110" i="3"/>
  <c r="DG110" i="3"/>
  <c r="DI110" i="3"/>
  <c r="DF110" i="3"/>
  <c r="DJ110" i="3" s="1"/>
  <c r="DH19" i="3"/>
  <c r="DI19" i="3"/>
  <c r="DJ19" i="3" s="1"/>
  <c r="DF19" i="3"/>
  <c r="DG19" i="3"/>
  <c r="CD26" i="1"/>
  <c r="AU59" i="1"/>
  <c r="DI86" i="3"/>
  <c r="DG86" i="3"/>
  <c r="DJ86" i="3" s="1"/>
  <c r="DH86" i="3"/>
  <c r="DF86" i="3"/>
  <c r="S34" i="1"/>
  <c r="V36" i="1"/>
  <c r="AX97" i="1"/>
  <c r="CG91" i="1"/>
  <c r="DF29" i="3"/>
  <c r="DG29" i="3"/>
  <c r="DJ29" i="3" s="1"/>
  <c r="DH29" i="3"/>
  <c r="DI29" i="3"/>
  <c r="CY45" i="1"/>
  <c r="X45" i="1" s="1"/>
  <c r="CZ45" i="1"/>
  <c r="Y45" i="1" s="1"/>
  <c r="DF89" i="3"/>
  <c r="DJ89" i="3" s="1"/>
  <c r="DG89" i="3"/>
  <c r="DH89" i="3"/>
  <c r="DI89" i="3"/>
  <c r="DG83" i="3"/>
  <c r="DF83" i="3"/>
  <c r="DJ83" i="3" s="1"/>
  <c r="DH83" i="3"/>
  <c r="DI83" i="3"/>
  <c r="DG5" i="3"/>
  <c r="DJ5" i="3" s="1"/>
  <c r="DH5" i="3"/>
  <c r="DI5" i="3"/>
  <c r="DF5" i="3"/>
  <c r="CY37" i="1"/>
  <c r="X37" i="1" s="1"/>
  <c r="CZ37" i="1"/>
  <c r="Y37" i="1" s="1"/>
  <c r="V34" i="1"/>
  <c r="DF57" i="3"/>
  <c r="DG57" i="3"/>
  <c r="DJ57" i="3" s="1"/>
  <c r="DH57" i="3"/>
  <c r="DI57" i="3"/>
  <c r="AQ59" i="1"/>
  <c r="BZ26" i="1"/>
  <c r="CG59" i="1"/>
  <c r="DI35" i="3"/>
  <c r="DF35" i="3"/>
  <c r="DG35" i="3"/>
  <c r="DJ35" i="3" s="1"/>
  <c r="DH35" i="3"/>
  <c r="P51" i="1"/>
  <c r="AZ145" i="1"/>
  <c r="CI129" i="1"/>
  <c r="CX53" i="3"/>
  <c r="CW46" i="3"/>
  <c r="CW45" i="3"/>
  <c r="CW52" i="3"/>
  <c r="CX45" i="3"/>
  <c r="CX52" i="3"/>
  <c r="Q43" i="1"/>
  <c r="CW47" i="3"/>
  <c r="CW49" i="3"/>
  <c r="CX49" i="3"/>
  <c r="I44" i="1"/>
  <c r="CW48" i="3"/>
  <c r="CX46" i="3"/>
  <c r="CX54" i="3"/>
  <c r="CW51" i="3"/>
  <c r="CU44" i="3"/>
  <c r="CV44" i="3"/>
  <c r="CP45" i="1"/>
  <c r="O45" i="1" s="1"/>
  <c r="AC97" i="1"/>
  <c r="CP94" i="1"/>
  <c r="O94" i="1" s="1"/>
  <c r="F75" i="1"/>
  <c r="BC26" i="1"/>
  <c r="BC175" i="1"/>
  <c r="GX42" i="1"/>
  <c r="P38" i="1"/>
  <c r="CC26" i="1"/>
  <c r="AT59" i="1"/>
  <c r="P42" i="1"/>
  <c r="CP42" i="1" s="1"/>
  <c r="O42" i="1" s="1"/>
  <c r="GM42" i="1" s="1"/>
  <c r="GN42" i="1" s="1"/>
  <c r="DH59" i="3"/>
  <c r="DF59" i="3"/>
  <c r="DG59" i="3"/>
  <c r="DJ59" i="3" s="1"/>
  <c r="DI59" i="3"/>
  <c r="DF12" i="3"/>
  <c r="DG12" i="3"/>
  <c r="DJ12" i="3" s="1"/>
  <c r="DH12" i="3"/>
  <c r="DI12" i="3"/>
  <c r="DF62" i="3"/>
  <c r="DG62" i="3"/>
  <c r="DJ62" i="3" s="1"/>
  <c r="DH62" i="3"/>
  <c r="DI62" i="3"/>
  <c r="DF75" i="3"/>
  <c r="DJ75" i="3" s="1"/>
  <c r="DG75" i="3"/>
  <c r="DH75" i="3"/>
  <c r="DI75" i="3"/>
  <c r="DG38" i="3"/>
  <c r="DJ38" i="3" s="1"/>
  <c r="DF38" i="3"/>
  <c r="DH38" i="3"/>
  <c r="DI38" i="3"/>
  <c r="DH108" i="3"/>
  <c r="DF108" i="3"/>
  <c r="DJ108" i="3" s="1"/>
  <c r="DG108" i="3"/>
  <c r="DI108" i="3"/>
  <c r="T36" i="1"/>
  <c r="F110" i="1"/>
  <c r="BB91" i="1"/>
  <c r="DF21" i="3"/>
  <c r="DJ21" i="3" s="1"/>
  <c r="DH21" i="3"/>
  <c r="DI21" i="3"/>
  <c r="DG21" i="3"/>
  <c r="R42" i="1"/>
  <c r="GK42" i="1" s="1"/>
  <c r="F120" i="1"/>
  <c r="V91" i="1"/>
  <c r="DF106" i="3"/>
  <c r="DJ106" i="3" s="1"/>
  <c r="DG106" i="3"/>
  <c r="DI106" i="3"/>
  <c r="DH106" i="3"/>
  <c r="Q34" i="1"/>
  <c r="GX34" i="1"/>
  <c r="DF9" i="3"/>
  <c r="DG9" i="3"/>
  <c r="DI9" i="3"/>
  <c r="DJ9" i="3" s="1"/>
  <c r="DH9" i="3"/>
  <c r="CZ95" i="1"/>
  <c r="Y95" i="1" s="1"/>
  <c r="CY95" i="1"/>
  <c r="X95" i="1" s="1"/>
  <c r="U34" i="1"/>
  <c r="DF68" i="3"/>
  <c r="DG68" i="3"/>
  <c r="DJ68" i="3" s="1"/>
  <c r="DH68" i="3"/>
  <c r="DI68" i="3"/>
  <c r="CP52" i="1"/>
  <c r="O52" i="1" s="1"/>
  <c r="T51" i="1"/>
  <c r="P34" i="1"/>
  <c r="DF101" i="3"/>
  <c r="DG101" i="3"/>
  <c r="DJ101" i="3" s="1"/>
  <c r="DH101" i="3"/>
  <c r="DI101" i="3"/>
  <c r="GM47" i="1"/>
  <c r="GN47" i="1" s="1"/>
  <c r="DH71" i="3"/>
  <c r="DF71" i="3"/>
  <c r="DG71" i="3"/>
  <c r="DJ71" i="3" s="1"/>
  <c r="DI71" i="3"/>
  <c r="W51" i="1"/>
  <c r="DH79" i="3"/>
  <c r="DG79" i="3"/>
  <c r="DI79" i="3"/>
  <c r="DF79" i="3"/>
  <c r="DJ79" i="3" s="1"/>
  <c r="CY40" i="1"/>
  <c r="X40" i="1" s="1"/>
  <c r="GM40" i="1" s="1"/>
  <c r="GN40" i="1" s="1"/>
  <c r="CZ40" i="1"/>
  <c r="Y40" i="1" s="1"/>
  <c r="S38" i="1"/>
  <c r="DF102" i="3"/>
  <c r="DJ102" i="3" s="1"/>
  <c r="DI102" i="3"/>
  <c r="DG102" i="3"/>
  <c r="DH102" i="3"/>
  <c r="CP37" i="1"/>
  <c r="O37" i="1" s="1"/>
  <c r="GM37" i="1" s="1"/>
  <c r="GN37" i="1" s="1"/>
  <c r="DF92" i="3"/>
  <c r="DJ92" i="3" s="1"/>
  <c r="DI92" i="3"/>
  <c r="DG92" i="3"/>
  <c r="DH92" i="3"/>
  <c r="CZ132" i="1"/>
  <c r="Y132" i="1" s="1"/>
  <c r="AF145" i="1"/>
  <c r="CY132" i="1"/>
  <c r="X132" i="1" s="1"/>
  <c r="CY41" i="1"/>
  <c r="X41" i="1" s="1"/>
  <c r="CZ41" i="1"/>
  <c r="Y41" i="1" s="1"/>
  <c r="J319" i="7" l="1"/>
  <c r="I15" i="7"/>
  <c r="I14" i="7" s="1"/>
  <c r="J323" i="7"/>
  <c r="H323" i="7"/>
  <c r="J195" i="7"/>
  <c r="H195" i="7"/>
  <c r="H319" i="7"/>
  <c r="AD129" i="1"/>
  <c r="Q145" i="1"/>
  <c r="U145" i="1"/>
  <c r="AH129" i="1"/>
  <c r="W145" i="1"/>
  <c r="AJ129" i="1"/>
  <c r="GM140" i="1"/>
  <c r="GO140" i="1" s="1"/>
  <c r="AQ26" i="1"/>
  <c r="F69" i="1"/>
  <c r="AQ175" i="1"/>
  <c r="AC145" i="1"/>
  <c r="DF52" i="3"/>
  <c r="DG52" i="3"/>
  <c r="DJ52" i="3" s="1"/>
  <c r="DH52" i="3"/>
  <c r="DI52" i="3"/>
  <c r="AI59" i="1"/>
  <c r="CY43" i="1"/>
  <c r="X43" i="1" s="1"/>
  <c r="GM43" i="1" s="1"/>
  <c r="GN43" i="1" s="1"/>
  <c r="CZ43" i="1"/>
  <c r="Y43" i="1" s="1"/>
  <c r="CP38" i="1"/>
  <c r="O38" i="1" s="1"/>
  <c r="DG45" i="3"/>
  <c r="DJ45" i="3" s="1"/>
  <c r="DH45" i="3"/>
  <c r="DI45" i="3"/>
  <c r="DF45" i="3"/>
  <c r="F179" i="1"/>
  <c r="AO205" i="1"/>
  <c r="AO22" i="1"/>
  <c r="GM29" i="1"/>
  <c r="DF54" i="3"/>
  <c r="DJ54" i="3" s="1"/>
  <c r="DH54" i="3"/>
  <c r="DI54" i="3"/>
  <c r="DG54" i="3"/>
  <c r="DF49" i="3"/>
  <c r="DG49" i="3"/>
  <c r="DJ49" i="3" s="1"/>
  <c r="DH49" i="3"/>
  <c r="DI49" i="3"/>
  <c r="AP26" i="1"/>
  <c r="F68" i="1"/>
  <c r="AP175" i="1"/>
  <c r="GM36" i="1"/>
  <c r="GN36" i="1" s="1"/>
  <c r="S97" i="1"/>
  <c r="AF91" i="1"/>
  <c r="CY38" i="1"/>
  <c r="X38" i="1" s="1"/>
  <c r="CZ38" i="1"/>
  <c r="Y38" i="1" s="1"/>
  <c r="DF53" i="3"/>
  <c r="DJ53" i="3" s="1"/>
  <c r="DG53" i="3"/>
  <c r="DH53" i="3"/>
  <c r="DI53" i="3"/>
  <c r="AG59" i="1"/>
  <c r="GM52" i="1"/>
  <c r="GN52" i="1" s="1"/>
  <c r="GM94" i="1"/>
  <c r="AB97" i="1"/>
  <c r="AG129" i="1"/>
  <c r="T145" i="1"/>
  <c r="DG46" i="3"/>
  <c r="DJ46" i="3" s="1"/>
  <c r="DH46" i="3"/>
  <c r="DI46" i="3"/>
  <c r="DF46" i="3"/>
  <c r="AI129" i="1"/>
  <c r="V145" i="1"/>
  <c r="CP51" i="1"/>
  <c r="O51" i="1" s="1"/>
  <c r="GM51" i="1" s="1"/>
  <c r="GN51" i="1" s="1"/>
  <c r="BD22" i="1"/>
  <c r="F200" i="1"/>
  <c r="BD205" i="1"/>
  <c r="AF129" i="1"/>
  <c r="S145" i="1"/>
  <c r="CG26" i="1"/>
  <c r="AX59" i="1"/>
  <c r="AE129" i="1"/>
  <c r="R145" i="1"/>
  <c r="CI26" i="1"/>
  <c r="AZ59" i="1"/>
  <c r="AT26" i="1"/>
  <c r="F77" i="1"/>
  <c r="DF50" i="3"/>
  <c r="DG50" i="3"/>
  <c r="DJ50" i="3" s="1"/>
  <c r="DH50" i="3"/>
  <c r="DI50" i="3"/>
  <c r="BC22" i="1"/>
  <c r="F191" i="1"/>
  <c r="BC205" i="1"/>
  <c r="F156" i="1"/>
  <c r="AZ129" i="1"/>
  <c r="AZ91" i="1"/>
  <c r="F108" i="1"/>
  <c r="BA129" i="1"/>
  <c r="F165" i="1"/>
  <c r="GM95" i="1"/>
  <c r="GN95" i="1" s="1"/>
  <c r="AK97" i="1"/>
  <c r="CY136" i="1"/>
  <c r="X136" i="1" s="1"/>
  <c r="GM136" i="1" s="1"/>
  <c r="GO136" i="1" s="1"/>
  <c r="CZ136" i="1"/>
  <c r="Y136" i="1" s="1"/>
  <c r="AL145" i="1" s="1"/>
  <c r="AU26" i="1"/>
  <c r="F78" i="1"/>
  <c r="AU175" i="1"/>
  <c r="CY140" i="1"/>
  <c r="X140" i="1" s="1"/>
  <c r="CZ140" i="1"/>
  <c r="Y140" i="1" s="1"/>
  <c r="F111" i="1"/>
  <c r="R91" i="1"/>
  <c r="Q44" i="1"/>
  <c r="AD59" i="1" s="1"/>
  <c r="T44" i="1"/>
  <c r="GX44" i="1"/>
  <c r="CJ59" i="1" s="1"/>
  <c r="S44" i="1"/>
  <c r="P44" i="1"/>
  <c r="CP44" i="1" s="1"/>
  <c r="O44" i="1" s="1"/>
  <c r="W44" i="1"/>
  <c r="AJ59" i="1" s="1"/>
  <c r="U44" i="1"/>
  <c r="V44" i="1"/>
  <c r="R44" i="1"/>
  <c r="GK44" i="1" s="1"/>
  <c r="GM132" i="1"/>
  <c r="AB145" i="1"/>
  <c r="AD91" i="1"/>
  <c r="Q97" i="1"/>
  <c r="AX91" i="1"/>
  <c r="F104" i="1"/>
  <c r="AL97" i="1"/>
  <c r="BB22" i="1"/>
  <c r="F188" i="1"/>
  <c r="BB205" i="1"/>
  <c r="DF44" i="3"/>
  <c r="DG44" i="3"/>
  <c r="DH44" i="3"/>
  <c r="DI44" i="3"/>
  <c r="DJ44" i="3" s="1"/>
  <c r="CP34" i="1"/>
  <c r="O34" i="1" s="1"/>
  <c r="CZ34" i="1"/>
  <c r="Y34" i="1" s="1"/>
  <c r="CY34" i="1"/>
  <c r="X34" i="1" s="1"/>
  <c r="AC91" i="1"/>
  <c r="CE97" i="1"/>
  <c r="CF97" i="1"/>
  <c r="CH97" i="1"/>
  <c r="P97" i="1"/>
  <c r="GM45" i="1"/>
  <c r="GN45" i="1" s="1"/>
  <c r="AH59" i="1"/>
  <c r="F152" i="1"/>
  <c r="AX129" i="1"/>
  <c r="Y145" i="1" l="1"/>
  <c r="AL129" i="1"/>
  <c r="CJ26" i="1"/>
  <c r="BA59" i="1"/>
  <c r="Q59" i="1"/>
  <c r="AD26" i="1"/>
  <c r="AL59" i="1"/>
  <c r="F100" i="1"/>
  <c r="P91" i="1"/>
  <c r="F70" i="1"/>
  <c r="AZ26" i="1"/>
  <c r="AZ175" i="1"/>
  <c r="CA145" i="1"/>
  <c r="GO132" i="1"/>
  <c r="CC145" i="1" s="1"/>
  <c r="AB91" i="1"/>
  <c r="O97" i="1"/>
  <c r="F66" i="1"/>
  <c r="AX175" i="1"/>
  <c r="AX26" i="1"/>
  <c r="W59" i="1"/>
  <c r="AJ26" i="1"/>
  <c r="GM34" i="1"/>
  <c r="GN34" i="1" s="1"/>
  <c r="CZ44" i="1"/>
  <c r="Y44" i="1" s="1"/>
  <c r="CY44" i="1"/>
  <c r="X44" i="1" s="1"/>
  <c r="AF59" i="1"/>
  <c r="AK145" i="1"/>
  <c r="AI26" i="1"/>
  <c r="V59" i="1"/>
  <c r="AK91" i="1"/>
  <c r="X97" i="1"/>
  <c r="GM44" i="1"/>
  <c r="GN44" i="1" s="1"/>
  <c r="AO18" i="1"/>
  <c r="F209" i="1"/>
  <c r="F218" i="1"/>
  <c r="BB18" i="1"/>
  <c r="V129" i="1"/>
  <c r="F168" i="1"/>
  <c r="U59" i="1"/>
  <c r="AH26" i="1"/>
  <c r="O145" i="1"/>
  <c r="AB129" i="1"/>
  <c r="T129" i="1"/>
  <c r="F166" i="1"/>
  <c r="CH91" i="1"/>
  <c r="AY97" i="1"/>
  <c r="AW97" i="1"/>
  <c r="CF91" i="1"/>
  <c r="R129" i="1"/>
  <c r="F159" i="1"/>
  <c r="AK59" i="1"/>
  <c r="S129" i="1"/>
  <c r="F160" i="1"/>
  <c r="GN29" i="1"/>
  <c r="F169" i="1"/>
  <c r="W129" i="1"/>
  <c r="AE59" i="1"/>
  <c r="U129" i="1"/>
  <c r="F167" i="1"/>
  <c r="Q91" i="1"/>
  <c r="F109" i="1"/>
  <c r="GN94" i="1"/>
  <c r="CB97" i="1" s="1"/>
  <c r="CA97" i="1"/>
  <c r="AG26" i="1"/>
  <c r="T59" i="1"/>
  <c r="AQ22" i="1"/>
  <c r="AQ205" i="1"/>
  <c r="F185" i="1"/>
  <c r="F230" i="1"/>
  <c r="BD18" i="1"/>
  <c r="F112" i="1"/>
  <c r="S91" i="1"/>
  <c r="AL91" i="1"/>
  <c r="Y97" i="1"/>
  <c r="AP22" i="1"/>
  <c r="AP205" i="1"/>
  <c r="F184" i="1"/>
  <c r="G16" i="2" s="1"/>
  <c r="Q129" i="1"/>
  <c r="F157" i="1"/>
  <c r="AV97" i="1"/>
  <c r="CE91" i="1"/>
  <c r="AC129" i="1"/>
  <c r="CF145" i="1"/>
  <c r="P145" i="1"/>
  <c r="CE145" i="1"/>
  <c r="CH145" i="1"/>
  <c r="AB59" i="1"/>
  <c r="BC18" i="1"/>
  <c r="F221" i="1"/>
  <c r="AC59" i="1"/>
  <c r="AU205" i="1"/>
  <c r="AU22" i="1"/>
  <c r="F194" i="1"/>
  <c r="GM38" i="1"/>
  <c r="GN38" i="1" s="1"/>
  <c r="AV91" i="1" l="1"/>
  <c r="F102" i="1"/>
  <c r="F81" i="1"/>
  <c r="U175" i="1"/>
  <c r="U26" i="1"/>
  <c r="F99" i="1"/>
  <c r="O91" i="1"/>
  <c r="CA59" i="1"/>
  <c r="X59" i="1"/>
  <c r="AK26" i="1"/>
  <c r="V26" i="1"/>
  <c r="F82" i="1"/>
  <c r="V175" i="1"/>
  <c r="AQ18" i="1"/>
  <c r="F215" i="1"/>
  <c r="AY91" i="1"/>
  <c r="F105" i="1"/>
  <c r="Q26" i="1"/>
  <c r="F71" i="1"/>
  <c r="Q175" i="1"/>
  <c r="F83" i="1"/>
  <c r="W26" i="1"/>
  <c r="W175" i="1"/>
  <c r="F182" i="1"/>
  <c r="AX205" i="1"/>
  <c r="AX22" i="1"/>
  <c r="CC129" i="1"/>
  <c r="AT145" i="1"/>
  <c r="AL26" i="1"/>
  <c r="Y59" i="1"/>
  <c r="T26" i="1"/>
  <c r="F80" i="1"/>
  <c r="T175" i="1"/>
  <c r="F79" i="1"/>
  <c r="BA26" i="1"/>
  <c r="BA175" i="1"/>
  <c r="F124" i="1"/>
  <c r="Y91" i="1"/>
  <c r="P59" i="1"/>
  <c r="CF59" i="1"/>
  <c r="CE59" i="1"/>
  <c r="CH59" i="1"/>
  <c r="AC26" i="1"/>
  <c r="O59" i="1"/>
  <c r="AB26" i="1"/>
  <c r="AY145" i="1"/>
  <c r="CH129" i="1"/>
  <c r="AW91" i="1"/>
  <c r="F103" i="1"/>
  <c r="CE129" i="1"/>
  <c r="AV145" i="1"/>
  <c r="AR97" i="1"/>
  <c r="CA91" i="1"/>
  <c r="R59" i="1"/>
  <c r="AE26" i="1"/>
  <c r="CB59" i="1"/>
  <c r="AZ205" i="1"/>
  <c r="F186" i="1"/>
  <c r="AZ22" i="1"/>
  <c r="AU18" i="1"/>
  <c r="F224" i="1"/>
  <c r="X145" i="1"/>
  <c r="AK129" i="1"/>
  <c r="AS97" i="1"/>
  <c r="CB91" i="1"/>
  <c r="F147" i="1"/>
  <c r="O129" i="1"/>
  <c r="AP18" i="1"/>
  <c r="F214" i="1"/>
  <c r="CA129" i="1"/>
  <c r="AR145" i="1"/>
  <c r="X91" i="1"/>
  <c r="F123" i="1"/>
  <c r="S59" i="1"/>
  <c r="AF26" i="1"/>
  <c r="P129" i="1"/>
  <c r="F148" i="1"/>
  <c r="AW145" i="1"/>
  <c r="CF129" i="1"/>
  <c r="F172" i="1"/>
  <c r="Y129" i="1"/>
  <c r="V22" i="1" l="1"/>
  <c r="V205" i="1"/>
  <c r="F198" i="1"/>
  <c r="AR129" i="1"/>
  <c r="F173" i="1"/>
  <c r="F114" i="1"/>
  <c r="AS91" i="1"/>
  <c r="AS59" i="1"/>
  <c r="CB26" i="1"/>
  <c r="F150" i="1"/>
  <c r="AV129" i="1"/>
  <c r="X26" i="1"/>
  <c r="X175" i="1"/>
  <c r="F85" i="1"/>
  <c r="W22" i="1"/>
  <c r="F199" i="1"/>
  <c r="W205" i="1"/>
  <c r="U22" i="1"/>
  <c r="F197" i="1"/>
  <c r="U205" i="1"/>
  <c r="F151" i="1"/>
  <c r="AW129" i="1"/>
  <c r="F216" i="1"/>
  <c r="AZ18" i="1"/>
  <c r="R26" i="1"/>
  <c r="F73" i="1"/>
  <c r="R175" i="1"/>
  <c r="F125" i="1"/>
  <c r="AR91" i="1"/>
  <c r="Y26" i="1"/>
  <c r="F86" i="1"/>
  <c r="Y175" i="1"/>
  <c r="F163" i="1"/>
  <c r="AT129" i="1"/>
  <c r="AT175" i="1"/>
  <c r="X129" i="1"/>
  <c r="F171" i="1"/>
  <c r="CH26" i="1"/>
  <c r="AY59" i="1"/>
  <c r="P26" i="1"/>
  <c r="P175" i="1"/>
  <c r="F62" i="1"/>
  <c r="T22" i="1"/>
  <c r="F196" i="1"/>
  <c r="T205" i="1"/>
  <c r="AY129" i="1"/>
  <c r="F153" i="1"/>
  <c r="AX18" i="1"/>
  <c r="F212" i="1"/>
  <c r="O26" i="1"/>
  <c r="O175" i="1"/>
  <c r="F61" i="1"/>
  <c r="CE26" i="1"/>
  <c r="AV59" i="1"/>
  <c r="BA22" i="1"/>
  <c r="F195" i="1"/>
  <c r="H16" i="2" s="1"/>
  <c r="BA205" i="1"/>
  <c r="S26" i="1"/>
  <c r="S175" i="1"/>
  <c r="F74" i="1"/>
  <c r="CA26" i="1"/>
  <c r="AR59" i="1"/>
  <c r="CF26" i="1"/>
  <c r="AW59" i="1"/>
  <c r="F187" i="1"/>
  <c r="Q205" i="1"/>
  <c r="Q22" i="1"/>
  <c r="S22" i="1" l="1"/>
  <c r="F190" i="1"/>
  <c r="S205" i="1"/>
  <c r="X22" i="1"/>
  <c r="F201" i="1"/>
  <c r="X205" i="1"/>
  <c r="R22" i="1"/>
  <c r="F189" i="1"/>
  <c r="R205" i="1"/>
  <c r="F64" i="1"/>
  <c r="AV175" i="1"/>
  <c r="AV26" i="1"/>
  <c r="O205" i="1"/>
  <c r="O22" i="1"/>
  <c r="F177" i="1"/>
  <c r="F67" i="1"/>
  <c r="AY175" i="1"/>
  <c r="AY26" i="1"/>
  <c r="BA18" i="1"/>
  <c r="F225" i="1"/>
  <c r="AT22" i="1"/>
  <c r="AT205" i="1"/>
  <c r="F193" i="1"/>
  <c r="F16" i="2" s="1"/>
  <c r="Y205" i="1"/>
  <c r="F202" i="1"/>
  <c r="Y22" i="1"/>
  <c r="T18" i="1"/>
  <c r="F226" i="1"/>
  <c r="F65" i="1"/>
  <c r="AW175" i="1"/>
  <c r="AW26" i="1"/>
  <c r="W18" i="1"/>
  <c r="F229" i="1"/>
  <c r="AS26" i="1"/>
  <c r="AS175" i="1"/>
  <c r="F76" i="1"/>
  <c r="V18" i="1"/>
  <c r="F228" i="1"/>
  <c r="U18" i="1"/>
  <c r="F227" i="1"/>
  <c r="Q18" i="1"/>
  <c r="F217" i="1"/>
  <c r="AR26" i="1"/>
  <c r="F87" i="1"/>
  <c r="AR175" i="1"/>
  <c r="P205" i="1"/>
  <c r="P22" i="1"/>
  <c r="F178" i="1"/>
  <c r="F180" i="1" l="1"/>
  <c r="AV22" i="1"/>
  <c r="AV205" i="1"/>
  <c r="R18" i="1"/>
  <c r="F219" i="1"/>
  <c r="Y18" i="1"/>
  <c r="F232" i="1"/>
  <c r="O18" i="1"/>
  <c r="F207" i="1"/>
  <c r="AW22" i="1"/>
  <c r="F181" i="1"/>
  <c r="AW205" i="1"/>
  <c r="X18" i="1"/>
  <c r="F231" i="1"/>
  <c r="S18" i="1"/>
  <c r="F220" i="1"/>
  <c r="AS205" i="1"/>
  <c r="AS22" i="1"/>
  <c r="F192" i="1"/>
  <c r="E16" i="2" s="1"/>
  <c r="I16" i="2" s="1"/>
  <c r="AR22" i="1"/>
  <c r="AR205" i="1"/>
  <c r="F203" i="1"/>
  <c r="J16" i="2"/>
  <c r="AY205" i="1"/>
  <c r="F183" i="1"/>
  <c r="AY22" i="1"/>
  <c r="P18" i="1"/>
  <c r="F208" i="1"/>
  <c r="AT18" i="1"/>
  <c r="F223" i="1"/>
  <c r="AV18" i="1" l="1"/>
  <c r="F210" i="1"/>
  <c r="F213" i="1"/>
  <c r="AY18" i="1"/>
  <c r="AS18" i="1"/>
  <c r="F222" i="1"/>
  <c r="AW18" i="1"/>
  <c r="F211" i="1"/>
  <c r="AR18" i="1"/>
  <c r="F233" i="1"/>
</calcChain>
</file>

<file path=xl/sharedStrings.xml><?xml version="1.0" encoding="utf-8"?>
<sst xmlns="http://schemas.openxmlformats.org/spreadsheetml/2006/main" count="5064" uniqueCount="458">
  <si>
    <t>Smeta.RU  (495) 974-1589</t>
  </si>
  <si>
    <t>_PS_</t>
  </si>
  <si>
    <t>Smeta.RU</t>
  </si>
  <si>
    <t/>
  </si>
  <si>
    <t>02-01-07</t>
  </si>
  <si>
    <t>02-01-07 Кабельные линии 0,4 кВ в траншее (постоянная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</si>
  <si>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</si>
  <si>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</si>
  <si>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</si>
  <si>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</si>
  <si>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</si>
  <si>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</si>
  <si>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</si>
  <si>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</si>
  <si>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</si>
  <si>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</si>
  <si>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</si>
  <si>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</si>
  <si>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</si>
  <si>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</si>
  <si>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100% вручную, 100%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</si>
  <si>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</si>
  <si>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</si>
  <si>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</si>
  <si>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</si>
  <si>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</si>
  <si>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</si>
  <si>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</si>
  <si>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</si>
  <si>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</si>
  <si>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</si>
  <si>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</si>
  <si>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</si>
  <si>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</si>
  <si>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</si>
  <si>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</si>
  <si>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*1,1</t>
  </si>
  <si>
    <t>Ремонтно-строительные работы</t>
  </si>
  <si>
    <t>ТСН-2001.6-51. 51-6</t>
  </si>
  <si>
    <t>ТСН-2001.6-51-4</t>
  </si>
  <si>
    <t>Поправка: О.П. п.3.4.30.в</t>
  </si>
  <si>
    <t>3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</si>
  <si>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</si>
  <si>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</si>
  <si>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</si>
  <si>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Восстановление покрытий проезда (Sверх= 34,04 м2; Sниж= 0,8 м2)</t>
  </si>
  <si>
    <t>4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</si>
  <si>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</si>
  <si>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</si>
  <si>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</si>
  <si>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</si>
  <si>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</si>
  <si>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</si>
  <si>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4,1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</si>
  <si>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</si>
  <si>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</si>
  <si>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</si>
  <si>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</si>
  <si>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5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</si>
  <si>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</si>
  <si>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</si>
  <si>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</si>
  <si>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</si>
  <si>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</si>
  <si>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</si>
  <si>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5,1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</si>
  <si>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</si>
  <si>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</si>
  <si>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</si>
  <si>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</si>
  <si>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</si>
  <si>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</si>
  <si>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</si>
  <si>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6,1</t>
  </si>
  <si>
    <t>7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</si>
  <si>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</si>
  <si>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</si>
  <si>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</si>
  <si>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</si>
  <si>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</si>
  <si>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</si>
  <si>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7,1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</si>
  <si>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</si>
  <si>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</si>
  <si>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</si>
  <si>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</si>
  <si>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8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</si>
  <si>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</si>
  <si>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</si>
  <si>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</si>
  <si>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*3</t>
  </si>
  <si>
    <t>*3)*1,1</t>
  </si>
  <si>
    <t>8,1</t>
  </si>
  <si>
    <t>9</t>
  </si>
  <si>
    <t>9,1</t>
  </si>
  <si>
    <t>10</t>
  </si>
  <si>
    <t>*2</t>
  </si>
  <si>
    <t>*2)*1,1</t>
  </si>
  <si>
    <t>10,1</t>
  </si>
  <si>
    <t>11</t>
  </si>
  <si>
    <t>11,1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</si>
  <si>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</si>
  <si>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</si>
  <si>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</si>
  <si>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Устройство газона S= 61,33 м2</t>
  </si>
  <si>
    <t>12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</si>
  <si>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</si>
  <si>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</si>
  <si>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</si>
  <si>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</si>
  <si>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</si>
  <si>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</si>
  <si>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12,1</t>
  </si>
  <si>
    <t>1.4-6-1</t>
  </si>
  <si>
    <t>Земля растительная</t>
  </si>
  <si>
    <t>ТСН-2001.1. Доп. 1-42. Р. 4, о. 6, поз. 1</t>
  </si>
  <si>
    <t>13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</si>
  <si>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</si>
  <si>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</si>
  <si>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</si>
  <si>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13,1</t>
  </si>
  <si>
    <t>14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</si>
  <si>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</si>
  <si>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</si>
  <si>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</si>
  <si>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14,1</t>
  </si>
  <si>
    <t>15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</si>
  <si>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</si>
  <si>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</si>
  <si>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</si>
  <si>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15,1</t>
  </si>
  <si>
    <t>1.4-6-6</t>
  </si>
  <si>
    <t>Семена (смесь универсальная) газонных трав</t>
  </si>
  <si>
    <t>кг</t>
  </si>
  <si>
    <t>ТСН-2001.1. Доп. 1-42.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</si>
  <si>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</si>
  <si>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</si>
  <si>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</si>
  <si>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</si>
  <si>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</si>
  <si>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</si>
  <si>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</si>
  <si>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</si>
  <si>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</si>
  <si>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</si>
  <si>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</si>
  <si>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</si>
  <si>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</si>
  <si>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</si>
  <si>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</si>
  <si>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</si>
  <si>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</si>
  <si>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</si>
  <si>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</si>
  <si>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</si>
  <si>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</si>
  <si>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</si>
  <si>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</si>
  <si>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</si>
  <si>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</si>
  <si>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</si>
  <si>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</si>
  <si>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</si>
  <si>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</si>
  <si>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</si>
  <si>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</si>
  <si>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</si>
  <si>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</si>
  <si>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</si>
  <si>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</si>
  <si>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</si>
  <si>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</si>
  <si>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</si>
  <si>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</si>
  <si>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</si>
  <si>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</si>
  <si>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</si>
  <si>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</si>
  <si>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</si>
  <si>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</si>
  <si>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</si>
  <si>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</si>
  <si>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</si>
  <si>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</si>
  <si>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</si>
  <si>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</si>
  <si>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</si>
  <si>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</si>
  <si>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</si>
  <si>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</si>
  <si>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Ликвидация участков существующих КЛ</t>
  </si>
  <si>
    <t>16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</si>
  <si>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</si>
  <si>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</si>
  <si>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</si>
  <si>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</si>
  <si>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</si>
  <si>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</si>
  <si>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17</t>
  </si>
  <si>
    <t>3.33-37-2</t>
  </si>
  <si>
    <t>Перерезка кабеля ножовкой, масса кабеля 6 - 13 кг</t>
  </si>
  <si>
    <t>ТСН-2001.3. Доп. 1-42. Сб. 33, т. 37, поз. 2</t>
  </si>
  <si>
    <t>Монтажные работы</t>
  </si>
  <si>
    <t>100% вблизи действующих КЛ.</t>
  </si>
  <si>
    <t>18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</si>
  <si>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</si>
  <si>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</si>
  <si>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</si>
  <si>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</si>
  <si>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*1,1)*1,2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</si>
  <si>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</si>
  <si>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</si>
  <si>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</si>
  <si>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</t>
  </si>
  <si>
    <t>19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</si>
  <si>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</si>
  <si>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</si>
  <si>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</si>
  <si>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20</t>
  </si>
  <si>
    <t>Материалы строительные</t>
  </si>
  <si>
    <t>ТСН-2001.1 Материалы строительные</t>
  </si>
  <si>
    <t>ТСН-2001.1-1</t>
  </si>
  <si>
    <t>21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</si>
  <si>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</si>
  <si>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</si>
  <si>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</si>
  <si>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22</t>
  </si>
  <si>
    <t>Цена поставщика</t>
  </si>
  <si>
    <t>Кабель АПвБШп(г)-1 4х70 мм2</t>
  </si>
  <si>
    <t>м</t>
  </si>
  <si>
    <t>*1,02</t>
  </si>
  <si>
    <t>Материалы</t>
  </si>
  <si>
    <t>Материалы, изделия и конструкции</t>
  </si>
  <si>
    <t>[657,65 /  9,8]</t>
  </si>
  <si>
    <t>0</t>
  </si>
  <si>
    <t>23</t>
  </si>
  <si>
    <t>4.8-73-3</t>
  </si>
  <si>
    <t>Прокладка кабеля напряжением до 35 кВ в готовых траншеях без покрытий при массе 1 м до 3 кг</t>
  </si>
  <si>
    <t>ТСН-2001.4 Доп. 69, Сб. 8, т. 73, поз. 3</t>
  </si>
  <si>
    <t>24</t>
  </si>
  <si>
    <t>Кабель АПвБШп(г)-1 4х120 мм2</t>
  </si>
  <si>
    <t>[999,51 /  9,8]</t>
  </si>
  <si>
    <t>25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</si>
  <si>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</si>
  <si>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</si>
  <si>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</si>
  <si>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26</t>
  </si>
  <si>
    <t>Кабель АПвБШп(г)-1 4х240 мм2</t>
  </si>
  <si>
    <t>[1 902,15 /  9,8]</t>
  </si>
  <si>
    <t>27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</si>
  <si>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</si>
  <si>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</si>
  <si>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1  ШТ.</t>
  </si>
  <si>
    <t>ТСН-2001.4 Доп. 68, Сб. 8, т. 322, поз. 1</t>
  </si>
  <si>
    <t>ТСН-2001.4-8. 8-293...297 (доп. 26)</t>
  </si>
  <si>
    <t>ТСН-2001.4-8-31</t>
  </si>
  <si>
    <t>28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</si>
  <si>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</si>
  <si>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</si>
  <si>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</si>
  <si>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73, Р. 21, о. 5, поз. 1239</t>
  </si>
  <si>
    <t>Материалы монтажные</t>
  </si>
  <si>
    <t>ТСН-2001.1 Материалы монтажные</t>
  </si>
  <si>
    <t>ТСН-2001.1-2</t>
  </si>
  <si>
    <t>29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</si>
  <si>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</si>
  <si>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</si>
  <si>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73, Р. 21, о. 5, поз. 1240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</si>
  <si>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</si>
  <si>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</si>
  <si>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</si>
  <si>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</si>
  <si>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</si>
  <si>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</si>
  <si>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</si>
  <si>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</si>
  <si>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</si>
  <si>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</si>
  <si>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</si>
  <si>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</si>
  <si>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2.1-2-1</t>
  </si>
  <si>
    <t>ТСН-2001.2. Доп. 65. п.1-2-1 (020101)</t>
  </si>
  <si>
    <t>Тракторы на гусеничном ходу, мощность до 60 кВт (81 л.с.)</t>
  </si>
  <si>
    <t>маш.-ч</t>
  </si>
  <si>
    <t>2.1-5-113</t>
  </si>
  <si>
    <t>ТСН-2001.2. Доп. 64. п.1-5-113 (050502)</t>
  </si>
  <si>
    <t>Катки грунтовые вибрационные, масса до 21 т</t>
  </si>
  <si>
    <t>2.1-5-18</t>
  </si>
  <si>
    <t>ТСН-2001.2. Доп. 56. п.1-5-18 (050902)</t>
  </si>
  <si>
    <t>Машины поливомоечные, емкость цистерны до 8 м3</t>
  </si>
  <si>
    <t>2.1-5-48</t>
  </si>
  <si>
    <t>ТСН-2001.2. Доп. 63. п.1-5-48 (056003)</t>
  </si>
  <si>
    <t>Автогрейдеры, мощность до 147 кВт (200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</si>
  <si>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</si>
  <si>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</si>
  <si>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</si>
  <si>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</si>
  <si>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</si>
  <si>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</si>
  <si>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2.1-5-64</t>
  </si>
  <si>
    <t>ТСН-2001.2. Доп. 55. п.1-5-64 (059002)</t>
  </si>
  <si>
    <t>Котлы битумоварочные электрические, емкость до 1000 л, мощность до 50 кВт</t>
  </si>
  <si>
    <t>9999990007</t>
  </si>
  <si>
    <t>Стоимость прочих машин (ЭСН)</t>
  </si>
  <si>
    <t>руб.</t>
  </si>
  <si>
    <t>1.1-1-45</t>
  </si>
  <si>
    <t>ТСН-2001.1 Доп. 67, Р. 1, о. 1, поз. 45</t>
  </si>
  <si>
    <t>Битум нефтяной дорожный вязкий, марка БНД</t>
  </si>
  <si>
    <t>ТСН-2001.1 Доп. 67, Р. 1, о. 1, поз. 766</t>
  </si>
  <si>
    <t>Песок для строительных работ, рядовой (карьерный).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</si>
  <si>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</si>
  <si>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</si>
  <si>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</si>
  <si>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м2</t>
  </si>
  <si>
    <t>9999990006</t>
  </si>
  <si>
    <t>Стоимость прочих материалов (ЭСН)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</si>
  <si>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</si>
  <si>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</si>
  <si>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</si>
  <si>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2.1-4-3</t>
  </si>
  <si>
    <t>ТСН-2001.2. Доп. 62. п.1-4-3 (040103)</t>
  </si>
  <si>
    <t>Погрузчики фронтальные одноковшовые, грузоподъемность до 3 т</t>
  </si>
  <si>
    <t>2.1-5-19</t>
  </si>
  <si>
    <t>ТСН-2001.2. Доп. 64. п.1-5-19 (051001)</t>
  </si>
  <si>
    <t>Асфальтоукладчики на гусеничном ходу, производительность до 350 т/ч</t>
  </si>
  <si>
    <t>2.1-5-2</t>
  </si>
  <si>
    <t>ТСН-2001.2. Доп. 55. п.1-5-2 (050102)</t>
  </si>
  <si>
    <t>Катки самоходные вибрационные, масса до 8 т</t>
  </si>
  <si>
    <t>2.1-5-35</t>
  </si>
  <si>
    <t>ТСН-2001.2. Доп. 59. п.1-5-35 (053601)</t>
  </si>
  <si>
    <t>Автогудронаторы, емкость до 4000 л</t>
  </si>
  <si>
    <t>2.1-5-6</t>
  </si>
  <si>
    <t>ТСН-2001.2. Доп. 55. п.1-5-6 (050203)</t>
  </si>
  <si>
    <t>Катки дорожные самоходные статические, масса до 13 т</t>
  </si>
  <si>
    <t>1.3-3-19</t>
  </si>
  <si>
    <t>ТСН-2001.1 Доп. 67, Р. 3, о. 3, поз. 19</t>
  </si>
  <si>
    <t>Эмульсия дорожная, битумная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</si>
  <si>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</si>
  <si>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</si>
  <si>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</si>
  <si>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</si>
  <si>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</si>
  <si>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</si>
  <si>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</si>
  <si>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</si>
  <si>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</si>
  <si>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</si>
  <si>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</si>
  <si>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</si>
  <si>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</si>
  <si>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</si>
  <si>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</si>
  <si>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</si>
  <si>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</si>
  <si>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</si>
  <si>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</si>
  <si>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</si>
  <si>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</si>
  <si>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</si>
  <si>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</si>
  <si>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</si>
  <si>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</si>
  <si>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</si>
  <si>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</si>
  <si>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</si>
  <si>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</si>
  <si>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</si>
  <si>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</si>
  <si>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</si>
  <si>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</si>
  <si>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</si>
  <si>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</si>
  <si>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</si>
  <si>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</si>
  <si>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</si>
  <si>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</si>
  <si>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</si>
  <si>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</si>
  <si>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</si>
  <si>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</si>
  <si>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</si>
  <si>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</si>
  <si>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</si>
  <si>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</si>
  <si>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</si>
  <si>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</si>
  <si>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</si>
  <si>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</si>
  <si>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</si>
  <si>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</si>
  <si>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</si>
  <si>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</si>
  <si>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</si>
  <si>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</si>
  <si>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</si>
  <si>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</si>
  <si>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</si>
  <si>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</si>
  <si>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</si>
  <si>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</si>
  <si>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</si>
  <si>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</si>
  <si>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</si>
  <si>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</si>
  <si>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</si>
  <si>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</si>
  <si>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</si>
  <si>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</si>
  <si>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</si>
  <si>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</si>
  <si>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</si>
  <si>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</si>
  <si>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</si>
  <si>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</si>
  <si>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</si>
  <si>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</si>
  <si>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</si>
  <si>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</si>
  <si>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</si>
  <si>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</si>
  <si>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</si>
  <si>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</si>
  <si>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6.51-6-1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</si>
  <si>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</si>
  <si>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</si>
  <si>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</si>
  <si>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</si>
  <si>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МР</t>
  </si>
  <si>
    <t>НР и СП от ЗПМ</t>
  </si>
  <si>
    <r>
      <t>3.27-30-1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</si>
  <si>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</si>
  <si>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</si>
  <si>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</si>
  <si>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*3</t>
  </si>
  <si>
    <t>к нр *2</t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</si>
  <si>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</si>
  <si>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</si>
  <si>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</si>
  <si>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</si>
  <si>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</si>
  <si>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</si>
  <si>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3.33-37-1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</si>
  <si>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3.33-37-2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</si>
  <si>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</si>
  <si>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</si>
  <si>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</si>
  <si>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</si>
  <si>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4.8-73-3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</si>
  <si>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</si>
  <si>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4.8-73-4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</si>
  <si>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</si>
  <si>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r>
      <t>4.8-322-1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</si>
  <si>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</si>
  <si>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</si>
  <si>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</si>
  <si>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</si>
  <si>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траншее (постоянная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</si>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</sst>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0" fontId="8" fillId="0" borderId="0" xfId="0" applyFont="1"/>
    <xf numFmtId="164" fontId="8" fillId="0" borderId="0" xfId="0" applyNumberFormat="1" applyFont="1"/>
    <xf numFmtId="0" fontId="8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4" xfId="1" xr:uid="{B700BF76-6815-44A7-AE4F-65303491A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43B87-4AA1-434F-807F-F8CE45FC8CF2}">
  <sheetPr>
    <pageSetUpPr fitToPage="1"/>
  </sheetPr>
  <dimension ref="A1:AQ332"/>
  <sheetViews>
    <sheetView tabSelected="1" view="pageBreakPreview" zoomScaleNormal="100" zoomScaleSheetLayoutView="100" workbookViewId="0">
      <selection activeCell="M341" sqref="M341"/>
    </sheetView>
  </sheetViews>
  <sheetFormatPr defaultRowHeight="13.2" x14ac:dyDescent="0.25"/>
  <cols>
    <col min="1" max="1" width="5.6640625" style="8" customWidth="1"/>
    <col min="2" max="2" width="12.6640625" style="8" customWidth="1"/>
    <col min="3" max="3" width="49.6640625" style="8" customWidth="1"/>
    <col min="4" max="4" width="14.6640625" style="8" customWidth="1"/>
    <col min="5" max="5" width="10.109375" style="8" bestFit="1" customWidth="1"/>
    <col min="6" max="6" width="9" style="8" bestFit="1" customWidth="1"/>
    <col min="7" max="7" width="9.33203125" style="8" bestFit="1" customWidth="1"/>
    <col min="8" max="8" width="9.109375" style="8"/>
    <col min="9" max="10" width="12.6640625" style="8" customWidth="1"/>
    <col min="11" max="11" width="10.33203125" style="8" bestFit="1" customWidth="1"/>
    <col min="12" max="13" width="8.88671875" style="8"/>
    <col min="14" max="41" width="0" style="8" hidden="1" customWidth="1"/>
    <col min="42" max="42" width="127.5546875" style="8" hidden="1" customWidth="1"/>
    <col min="43" max="43" width="95.109375" style="8" hidden="1" customWidth="1"/>
    <col min="44" max="47" width="0" style="8" hidden="1" customWidth="1"/>
    <col min="48" max="16384" width="8.88671875" style="8"/>
  </cols>
  <sheetData>
    <row r="1" spans="1:11" x14ac:dyDescent="0.25">
      <c r="A1" s="9" t="str">
        <f>Source!B1</f>
        <v>Smeta.RU  (495) 974-1589</v>
      </c>
    </row>
    <row r="2" spans="1:1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8" t="s">
        <v>411</v>
      </c>
      <c r="K2" s="28"/>
    </row>
    <row r="3" spans="1:11" ht="31.5" customHeight="1" x14ac:dyDescent="0.3">
      <c r="A3" s="11" t="s">
        <v>457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2" t="s">
        <v>389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6" x14ac:dyDescent="0.3">
      <c r="A6" s="11" t="str">
        <f>CONCATENATE( "ЛОКАЛЬНАЯ СМЕТА № ",IF(Source!F12&lt;&gt;"Новый объект", Source!F12, ""))</f>
        <v>ЛОКАЛЬНАЯ СМЕТА № 02-01-07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7.399999999999999" x14ac:dyDescent="0.3">
      <c r="A8" s="14" t="s">
        <v>456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5" t="s">
        <v>390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3.8" x14ac:dyDescent="0.25">
      <c r="A11" s="16" t="str">
        <f>CONCATENATE( "Основание: чертежи № ", Source!J12)</f>
        <v>Основание: чертежи № 198108/МКС-ЭС0,4, 198108/МКС-ПОС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3.8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7.6" x14ac:dyDescent="0.25">
      <c r="A13" s="10"/>
      <c r="B13" s="10"/>
      <c r="C13" s="10"/>
      <c r="D13" s="10"/>
      <c r="E13" s="10"/>
      <c r="F13" s="10"/>
      <c r="G13" s="10"/>
      <c r="H13" s="10"/>
      <c r="I13" s="18" t="s">
        <v>391</v>
      </c>
      <c r="J13" s="18" t="s">
        <v>392</v>
      </c>
      <c r="K13" s="10"/>
    </row>
    <row r="14" spans="1:11" ht="13.8" x14ac:dyDescent="0.25">
      <c r="A14" s="10"/>
      <c r="B14" s="10"/>
      <c r="C14" s="10"/>
      <c r="D14" s="10"/>
      <c r="E14" s="19" t="s">
        <v>393</v>
      </c>
      <c r="F14" s="19"/>
      <c r="G14" s="19"/>
      <c r="H14" s="19"/>
      <c r="I14" s="20">
        <f>I15+I16+I17+I18</f>
        <v>29.080000000000002</v>
      </c>
      <c r="J14" s="20">
        <f>J15+J16+J17+J18</f>
        <v>437.09</v>
      </c>
      <c r="K14" s="21" t="s">
        <v>452</v>
      </c>
    </row>
    <row r="15" spans="1:11" ht="13.8" x14ac:dyDescent="0.25">
      <c r="A15" s="10"/>
      <c r="B15" s="10"/>
      <c r="C15" s="10"/>
      <c r="D15" s="10"/>
      <c r="E15" s="22" t="s">
        <v>19</v>
      </c>
      <c r="F15" s="22"/>
      <c r="G15" s="22"/>
      <c r="H15" s="22"/>
      <c r="I15" s="23">
        <f>ROUND(SUM(X1:X325)/1000, 2)</f>
        <v>5.44</v>
      </c>
      <c r="J15" s="23">
        <f>ROUND((Source!F222)/1000, 2)</f>
        <v>132.69</v>
      </c>
      <c r="K15" s="10" t="s">
        <v>452</v>
      </c>
    </row>
    <row r="16" spans="1:11" ht="13.8" x14ac:dyDescent="0.25">
      <c r="A16" s="10"/>
      <c r="B16" s="10"/>
      <c r="C16" s="10"/>
      <c r="D16" s="10"/>
      <c r="E16" s="22" t="s">
        <v>394</v>
      </c>
      <c r="F16" s="22"/>
      <c r="G16" s="22"/>
      <c r="H16" s="22"/>
      <c r="I16" s="23">
        <f>ROUND(SUM(Y1:Y325)/1000, 2)</f>
        <v>23.64</v>
      </c>
      <c r="J16" s="23">
        <f>ROUND((Source!F223)/1000, 2)</f>
        <v>304.39999999999998</v>
      </c>
      <c r="K16" s="10" t="s">
        <v>452</v>
      </c>
    </row>
    <row r="17" spans="1:42" ht="13.8" x14ac:dyDescent="0.25">
      <c r="A17" s="10"/>
      <c r="B17" s="10"/>
      <c r="C17" s="10"/>
      <c r="D17" s="10"/>
      <c r="E17" s="22" t="s">
        <v>395</v>
      </c>
      <c r="F17" s="22"/>
      <c r="G17" s="22"/>
      <c r="H17" s="22"/>
      <c r="I17" s="23">
        <f>ROUND(SUM(Z1:Z325)/1000, 2)</f>
        <v>0</v>
      </c>
      <c r="J17" s="23">
        <f>ROUND((Source!F214)/1000, 2)</f>
        <v>0</v>
      </c>
      <c r="K17" s="10" t="s">
        <v>452</v>
      </c>
    </row>
    <row r="18" spans="1:42" ht="13.8" x14ac:dyDescent="0.25">
      <c r="A18" s="10"/>
      <c r="B18" s="10"/>
      <c r="C18" s="10"/>
      <c r="D18" s="10"/>
      <c r="E18" s="22" t="s">
        <v>396</v>
      </c>
      <c r="F18" s="22"/>
      <c r="G18" s="22"/>
      <c r="H18" s="22"/>
      <c r="I18" s="23">
        <f>ROUND(SUM(AA1:AA325)/1000, 2)</f>
        <v>0</v>
      </c>
      <c r="J18" s="23">
        <f>ROUND((Source!F224+Source!F225)/1000, 2)</f>
        <v>0</v>
      </c>
      <c r="K18" s="10" t="s">
        <v>452</v>
      </c>
    </row>
    <row r="19" spans="1:42" ht="13.8" x14ac:dyDescent="0.25">
      <c r="A19" s="10"/>
      <c r="B19" s="10"/>
      <c r="C19" s="10"/>
      <c r="D19" s="10"/>
      <c r="E19" s="22" t="s">
        <v>397</v>
      </c>
      <c r="F19" s="22"/>
      <c r="G19" s="22"/>
      <c r="H19" s="22"/>
      <c r="I19" s="23">
        <f>ROUND(SUM(W1:W325)/1000, 2)</f>
        <v>2.29</v>
      </c>
      <c r="J19" s="23">
        <f>(Source!F220+ Source!F219)/1000</f>
        <v>106.96808999999999</v>
      </c>
      <c r="K19" s="10" t="s">
        <v>452</v>
      </c>
    </row>
    <row r="20" spans="1:42" ht="13.8" x14ac:dyDescent="0.25">
      <c r="A20" s="10"/>
      <c r="B20" s="10"/>
      <c r="C20" s="10"/>
      <c r="D20" s="10"/>
      <c r="E20" s="22" t="s">
        <v>398</v>
      </c>
      <c r="F20" s="22"/>
      <c r="G20" s="22"/>
      <c r="H20" s="22"/>
      <c r="I20" s="23">
        <f>SUM(AB1:AB325)</f>
        <v>188.89581025920003</v>
      </c>
      <c r="J20" s="23"/>
      <c r="K20" s="10" t="s">
        <v>279</v>
      </c>
    </row>
    <row r="21" spans="1:42" ht="13.8" hidden="1" x14ac:dyDescent="0.25">
      <c r="A21" s="10"/>
      <c r="B21" s="10"/>
      <c r="C21" s="10"/>
      <c r="D21" s="10"/>
      <c r="E21" s="22" t="s">
        <v>399</v>
      </c>
      <c r="F21" s="22"/>
      <c r="G21" s="22"/>
      <c r="H21" s="22"/>
      <c r="I21" s="23"/>
      <c r="J21" s="23"/>
      <c r="K21" s="10"/>
    </row>
    <row r="22" spans="1:42" ht="13.8" hidden="1" x14ac:dyDescent="0.25">
      <c r="A22" s="10"/>
      <c r="B22" s="10"/>
      <c r="C22" s="10"/>
      <c r="D22" s="10"/>
      <c r="E22" s="24" t="s">
        <v>174</v>
      </c>
      <c r="F22" s="24"/>
      <c r="G22" s="24"/>
      <c r="H22" s="24"/>
      <c r="I22" s="23">
        <f>ROUND(SUM(AE1:AE325)/1000, 2)</f>
        <v>0</v>
      </c>
      <c r="J22" s="23">
        <f>SUM(AF1:AF325)/1000</f>
        <v>0</v>
      </c>
      <c r="K22" s="10" t="s">
        <v>452</v>
      </c>
    </row>
    <row r="23" spans="1:42" ht="13.8" x14ac:dyDescent="0.25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3.8" x14ac:dyDescent="0.25">
      <c r="A24" s="10" t="s">
        <v>412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3.8" x14ac:dyDescent="0.25">
      <c r="A25" s="16" t="s">
        <v>413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413</v>
      </c>
    </row>
    <row r="26" spans="1:42" ht="96.6" x14ac:dyDescent="0.25">
      <c r="A26" s="26" t="s">
        <v>400</v>
      </c>
      <c r="B26" s="26" t="s">
        <v>401</v>
      </c>
      <c r="C26" s="26" t="s">
        <v>402</v>
      </c>
      <c r="D26" s="26" t="s">
        <v>403</v>
      </c>
      <c r="E26" s="26" t="s">
        <v>404</v>
      </c>
      <c r="F26" s="26" t="s">
        <v>405</v>
      </c>
      <c r="G26" s="27" t="s">
        <v>406</v>
      </c>
      <c r="H26" s="27" t="s">
        <v>407</v>
      </c>
      <c r="I26" s="26" t="s">
        <v>408</v>
      </c>
      <c r="J26" s="26" t="s">
        <v>409</v>
      </c>
      <c r="K26" s="26" t="s">
        <v>410</v>
      </c>
    </row>
    <row r="27" spans="1:42" x14ac:dyDescent="0.25">
      <c r="A27" s="56">
        <v>1</v>
      </c>
      <c r="B27" s="56">
        <v>2</v>
      </c>
      <c r="C27" s="56">
        <v>3</v>
      </c>
      <c r="D27" s="56">
        <v>4</v>
      </c>
      <c r="E27" s="56">
        <v>5</v>
      </c>
      <c r="F27" s="56">
        <v>6</v>
      </c>
      <c r="G27" s="56">
        <v>7</v>
      </c>
      <c r="H27" s="56">
        <v>8</v>
      </c>
      <c r="I27" s="56">
        <v>9</v>
      </c>
      <c r="J27" s="56">
        <v>10</v>
      </c>
      <c r="K27" s="56">
        <v>11</v>
      </c>
    </row>
    <row r="28" spans="1:42" hidden="1" x14ac:dyDescent="0.25"/>
    <row r="29" spans="1:42" ht="16.8" hidden="1" x14ac:dyDescent="0.3">
      <c r="A29" s="30" t="str">
        <f>CONCATENATE("Локальная смета: ",IF(Source!G20&lt;&gt;"Новая локальная смета", Source!G20, ""))</f>
        <v xml:space="preserve">Локальная смета: 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8" x14ac:dyDescent="0.3">
      <c r="A31" s="30" t="str">
        <f>CONCATENATE("Раздел: ",IF(Source!G24&lt;&gt;"Новый раздел", Source!G24, ""))</f>
        <v>Раздел: Строительные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35" ht="13.8" x14ac:dyDescent="0.25">
      <c r="B33" s="31" t="str">
        <f>Source!G28</f>
        <v>Земляные работы 100% вручную, 100% вблизи действующих КЛ.</v>
      </c>
      <c r="C33" s="31"/>
      <c r="D33" s="31"/>
      <c r="E33" s="31"/>
      <c r="F33" s="31"/>
      <c r="G33" s="31"/>
      <c r="H33" s="31"/>
      <c r="I33" s="31"/>
      <c r="J33" s="31"/>
    </row>
    <row r="34" spans="1:35" ht="119.4" x14ac:dyDescent="0.3">
      <c r="A34" s="32">
        <v>1</v>
      </c>
      <c r="B34" s="32" t="s">
        <v>414</v>
      </c>
      <c r="C34" s="32" t="s">
        <v>23</v>
      </c>
      <c r="D34" s="34" t="str">
        <f>Source!H29</f>
        <v>100 м3 грунта</v>
      </c>
      <c r="E34" s="33">
        <f>Source!I29</f>
        <v>0.13730000000000001</v>
      </c>
      <c r="F34" s="36"/>
      <c r="G34" s="35"/>
      <c r="H34" s="33"/>
      <c r="I34" s="36"/>
      <c r="J34" s="33"/>
      <c r="K34" s="36"/>
      <c r="Q34" s="8">
        <f>ROUND((Source!DN29/100)*ROUND((ROUND((Source!AF29*Source!AV29*Source!I29),2)),2), 2)</f>
        <v>525.54</v>
      </c>
      <c r="R34" s="8">
        <f>Source!X29</f>
        <v>20322.16</v>
      </c>
      <c r="S34" s="8">
        <f>ROUND((Source!DO29/100)*ROUND((ROUND((Source!AF29*Source!AV29*Source!I29),2)),2), 2)</f>
        <v>385.39</v>
      </c>
      <c r="T34" s="8">
        <f>Source!Y29</f>
        <v>9577.11</v>
      </c>
      <c r="U34" s="8">
        <f>ROUND((175/100)*ROUND((ROUND((Source!AE29*Source!AV29*Source!I29),2)),2), 2)</f>
        <v>0</v>
      </c>
      <c r="V34" s="8">
        <f>ROUND((160/100)*ROUND(ROUND((ROUND((Source!AE29*Source!AV29*Source!I29),2)*Source!BS29),2), 2), 2)</f>
        <v>0</v>
      </c>
      <c r="AI34" s="8">
        <v>0</v>
      </c>
    </row>
    <row r="35" spans="1:35" x14ac:dyDescent="0.25">
      <c r="C35" s="37" t="str">
        <f>"Объем: "&amp;Source!I29&amp;"=13,73/"&amp;"100"</f>
        <v>Объем: 0,1373=13,73/100</v>
      </c>
    </row>
    <row r="36" spans="1:35" ht="14.4" x14ac:dyDescent="0.3">
      <c r="A36" s="32"/>
      <c r="B36" s="32"/>
      <c r="C36" s="32" t="s">
        <v>415</v>
      </c>
      <c r="D36" s="34"/>
      <c r="E36" s="33"/>
      <c r="F36" s="36">
        <f>Source!AO29</f>
        <v>2042.62</v>
      </c>
      <c r="G36" s="35" t="str">
        <f>Source!DG29</f>
        <v>*1,1)*1,3</v>
      </c>
      <c r="H36" s="33">
        <f>Source!AV29</f>
        <v>1.248</v>
      </c>
      <c r="I36" s="36">
        <f>ROUND((ROUND((Source!AF29*Source!AV29*Source!I29),2)),2)</f>
        <v>500.51</v>
      </c>
      <c r="J36" s="33">
        <f>IF(Source!BA29&lt;&gt; 0, Source!BA29, 1)</f>
        <v>46.67</v>
      </c>
      <c r="K36" s="36">
        <f>Source!S29</f>
        <v>23358.799999999999</v>
      </c>
      <c r="W36" s="8">
        <f>I36</f>
        <v>500.51</v>
      </c>
    </row>
    <row r="37" spans="1:35" ht="14.4" x14ac:dyDescent="0.3">
      <c r="A37" s="32"/>
      <c r="B37" s="32"/>
      <c r="C37" s="32" t="s">
        <v>416</v>
      </c>
      <c r="D37" s="34" t="s">
        <v>417</v>
      </c>
      <c r="E37" s="33">
        <f>Source!DN29</f>
        <v>105</v>
      </c>
      <c r="F37" s="36"/>
      <c r="G37" s="35"/>
      <c r="H37" s="33"/>
      <c r="I37" s="36">
        <f>SUM(Q34:Q36)</f>
        <v>525.54</v>
      </c>
      <c r="J37" s="33">
        <f>Source!BZ29</f>
        <v>87</v>
      </c>
      <c r="K37" s="36">
        <f>SUM(R34:R36)</f>
        <v>20322.16</v>
      </c>
    </row>
    <row r="38" spans="1:35" ht="14.4" x14ac:dyDescent="0.3">
      <c r="A38" s="32"/>
      <c r="B38" s="32"/>
      <c r="C38" s="32" t="s">
        <v>418</v>
      </c>
      <c r="D38" s="34" t="s">
        <v>417</v>
      </c>
      <c r="E38" s="33">
        <f>Source!DO29</f>
        <v>77</v>
      </c>
      <c r="F38" s="36"/>
      <c r="G38" s="35"/>
      <c r="H38" s="33"/>
      <c r="I38" s="36">
        <f>SUM(S34:S37)</f>
        <v>385.39</v>
      </c>
      <c r="J38" s="33">
        <f>Source!CA29</f>
        <v>41</v>
      </c>
      <c r="K38" s="36">
        <f>SUM(T34:T37)</f>
        <v>9577.11</v>
      </c>
    </row>
    <row r="39" spans="1:35" ht="14.4" x14ac:dyDescent="0.3">
      <c r="A39" s="38"/>
      <c r="B39" s="38"/>
      <c r="C39" s="38" t="s">
        <v>419</v>
      </c>
      <c r="D39" s="39" t="s">
        <v>420</v>
      </c>
      <c r="E39" s="40">
        <f>Source!AQ29</f>
        <v>192.7</v>
      </c>
      <c r="F39" s="41"/>
      <c r="G39" s="42" t="str">
        <f>Source!DI29</f>
        <v>*1,1)*1,3</v>
      </c>
      <c r="H39" s="40">
        <f>Source!AV29</f>
        <v>1.248</v>
      </c>
      <c r="I39" s="41">
        <f>Source!U29</f>
        <v>47.21748757440001</v>
      </c>
      <c r="J39" s="40"/>
      <c r="K39" s="41"/>
      <c r="AB39" s="54">
        <f>I39</f>
        <v>47.21748757440001</v>
      </c>
    </row>
    <row r="40" spans="1:35" ht="13.8" x14ac:dyDescent="0.25">
      <c r="C40" s="21" t="s">
        <v>421</v>
      </c>
      <c r="H40" s="43">
        <f>I36+I37+I38+0</f>
        <v>1411.44</v>
      </c>
      <c r="I40" s="43"/>
      <c r="J40" s="43">
        <f>K36+K37+K38+0</f>
        <v>53258.07</v>
      </c>
      <c r="K40" s="43"/>
      <c r="O40" s="54">
        <f>I36+I37+I38+0</f>
        <v>1411.44</v>
      </c>
      <c r="P40" s="54">
        <f>K36+K37+K38+0</f>
        <v>53258.07</v>
      </c>
      <c r="X40" s="8">
        <f>IF(Source!BI29&lt;=1,I36+I37+I38-0, 0)</f>
        <v>1411.44</v>
      </c>
      <c r="Y40" s="8">
        <f>IF(Source!BI29=2,I36+I37+I38-0, 0)</f>
        <v>0</v>
      </c>
      <c r="Z40" s="8">
        <f>IF(Source!BI29=3,I36+I37+I38-0, 0)</f>
        <v>0</v>
      </c>
      <c r="AA40" s="8">
        <f>IF(Source!BI29=4,I36+I37+I38,0)</f>
        <v>0</v>
      </c>
    </row>
    <row r="42" spans="1:35" ht="53.4" x14ac:dyDescent="0.3">
      <c r="A42" s="32">
        <v>2</v>
      </c>
      <c r="B42" s="32" t="s">
        <v>422</v>
      </c>
      <c r="C42" s="32" t="s">
        <v>34</v>
      </c>
      <c r="D42" s="34" t="str">
        <f>Source!H30</f>
        <v>100 м3 грунта</v>
      </c>
      <c r="E42" s="33">
        <f>Source!I30</f>
        <v>4.3299999999999998E-2</v>
      </c>
      <c r="F42" s="36"/>
      <c r="G42" s="35"/>
      <c r="H42" s="33"/>
      <c r="I42" s="36"/>
      <c r="J42" s="33"/>
      <c r="K42" s="36"/>
      <c r="Q42" s="8">
        <f>ROUND((Source!DN30/100)*ROUND((ROUND((Source!AF30*Source!AV30*Source!I30),2)),2), 2)</f>
        <v>43.01</v>
      </c>
      <c r="R42" s="8">
        <f>Source!X30</f>
        <v>1654.22</v>
      </c>
      <c r="S42" s="8">
        <f>ROUND((Source!DO30/100)*ROUND((ROUND((Source!AF30*Source!AV30*Source!I30),2)),2), 2)</f>
        <v>31.66</v>
      </c>
      <c r="T42" s="8">
        <f>Source!Y30</f>
        <v>904.3</v>
      </c>
      <c r="U42" s="8">
        <f>ROUND((175/100)*ROUND((ROUND((Source!AE30*Source!AV30*Source!I30),2)),2), 2)</f>
        <v>0</v>
      </c>
      <c r="V42" s="8">
        <f>ROUND((160/100)*ROUND(ROUND((ROUND((Source!AE30*Source!AV30*Source!I30),2)*Source!BS30),2), 2), 2)</f>
        <v>0</v>
      </c>
      <c r="AI42" s="8">
        <v>0</v>
      </c>
    </row>
    <row r="43" spans="1:35" x14ac:dyDescent="0.25">
      <c r="C43" s="37" t="str">
        <f>"Объем: "&amp;Source!I30&amp;"=4,33/"&amp;"100"</f>
        <v>Объем: 0,0433=4,33/100</v>
      </c>
    </row>
    <row r="44" spans="1:35" ht="14.4" x14ac:dyDescent="0.3">
      <c r="A44" s="32"/>
      <c r="B44" s="32"/>
      <c r="C44" s="32" t="s">
        <v>415</v>
      </c>
      <c r="D44" s="34"/>
      <c r="E44" s="33"/>
      <c r="F44" s="36">
        <f>Source!AO30</f>
        <v>795.14</v>
      </c>
      <c r="G44" s="35" t="str">
        <f>Source!DG30</f>
        <v>*1,1</v>
      </c>
      <c r="H44" s="33">
        <f>Source!AV30</f>
        <v>1.248</v>
      </c>
      <c r="I44" s="36">
        <f>ROUND((ROUND((Source!AF30*Source!AV30*Source!I30),2)),2)</f>
        <v>47.26</v>
      </c>
      <c r="J44" s="33">
        <f>IF(Source!BA30&lt;&gt; 0, Source!BA30, 1)</f>
        <v>46.67</v>
      </c>
      <c r="K44" s="36">
        <f>Source!S30</f>
        <v>2205.62</v>
      </c>
      <c r="W44" s="8">
        <f>I44</f>
        <v>47.26</v>
      </c>
    </row>
    <row r="45" spans="1:35" ht="14.4" x14ac:dyDescent="0.3">
      <c r="A45" s="32"/>
      <c r="B45" s="32"/>
      <c r="C45" s="32" t="s">
        <v>416</v>
      </c>
      <c r="D45" s="34" t="s">
        <v>417</v>
      </c>
      <c r="E45" s="33">
        <f>Source!DN30</f>
        <v>91</v>
      </c>
      <c r="F45" s="36"/>
      <c r="G45" s="35"/>
      <c r="H45" s="33"/>
      <c r="I45" s="36">
        <f>SUM(Q42:Q44)</f>
        <v>43.01</v>
      </c>
      <c r="J45" s="33">
        <f>Source!BZ30</f>
        <v>75</v>
      </c>
      <c r="K45" s="36">
        <f>SUM(R42:R44)</f>
        <v>1654.22</v>
      </c>
    </row>
    <row r="46" spans="1:35" ht="14.4" x14ac:dyDescent="0.3">
      <c r="A46" s="32"/>
      <c r="B46" s="32"/>
      <c r="C46" s="32" t="s">
        <v>418</v>
      </c>
      <c r="D46" s="34" t="s">
        <v>417</v>
      </c>
      <c r="E46" s="33">
        <f>Source!DO30</f>
        <v>67</v>
      </c>
      <c r="F46" s="36"/>
      <c r="G46" s="35"/>
      <c r="H46" s="33"/>
      <c r="I46" s="36">
        <f>SUM(S42:S45)</f>
        <v>31.66</v>
      </c>
      <c r="J46" s="33">
        <f>Source!CA30</f>
        <v>41</v>
      </c>
      <c r="K46" s="36">
        <f>SUM(T42:T45)</f>
        <v>904.3</v>
      </c>
    </row>
    <row r="47" spans="1:35" ht="14.4" x14ac:dyDescent="0.3">
      <c r="A47" s="38"/>
      <c r="B47" s="38"/>
      <c r="C47" s="38" t="s">
        <v>419</v>
      </c>
      <c r="D47" s="39" t="s">
        <v>420</v>
      </c>
      <c r="E47" s="40">
        <f>Source!AQ30</f>
        <v>83</v>
      </c>
      <c r="F47" s="41"/>
      <c r="G47" s="42" t="str">
        <f>Source!DI30</f>
        <v>*1,1</v>
      </c>
      <c r="H47" s="40">
        <f>Source!AV30</f>
        <v>1.248</v>
      </c>
      <c r="I47" s="41">
        <f>Source!U30</f>
        <v>4.9337059200000004</v>
      </c>
      <c r="J47" s="40"/>
      <c r="K47" s="41"/>
      <c r="AB47" s="54">
        <f>I47</f>
        <v>4.9337059200000004</v>
      </c>
    </row>
    <row r="48" spans="1:35" ht="13.8" x14ac:dyDescent="0.25">
      <c r="C48" s="21" t="s">
        <v>421</v>
      </c>
      <c r="H48" s="43">
        <f>I44+I45+I46+0</f>
        <v>121.92999999999999</v>
      </c>
      <c r="I48" s="43"/>
      <c r="J48" s="43">
        <f>K44+K45+K46+0</f>
        <v>4764.1400000000003</v>
      </c>
      <c r="K48" s="43"/>
      <c r="O48" s="54">
        <f>I44+I45+I46+0</f>
        <v>121.92999999999999</v>
      </c>
      <c r="P48" s="54">
        <f>K44+K45+K46+0</f>
        <v>4764.1400000000003</v>
      </c>
      <c r="X48" s="8">
        <f>IF(Source!BI30&lt;=1,I44+I45+I46-0, 0)</f>
        <v>121.92999999999999</v>
      </c>
      <c r="Y48" s="8">
        <f>IF(Source!BI30=2,I44+I45+I46-0, 0)</f>
        <v>0</v>
      </c>
      <c r="Z48" s="8">
        <f>IF(Source!BI30=3,I44+I45+I46-0, 0)</f>
        <v>0</v>
      </c>
      <c r="AA48" s="8">
        <f>IF(Source!BI30=4,I44+I45+I46,0)</f>
        <v>0</v>
      </c>
    </row>
    <row r="50" spans="1:35" ht="53.4" x14ac:dyDescent="0.3">
      <c r="A50" s="32">
        <v>3</v>
      </c>
      <c r="B50" s="32" t="s">
        <v>423</v>
      </c>
      <c r="C50" s="32" t="s">
        <v>43</v>
      </c>
      <c r="D50" s="34" t="str">
        <f>Source!H31</f>
        <v>100 м3 грунта</v>
      </c>
      <c r="E50" s="33">
        <f>Source!I31</f>
        <v>9.4E-2</v>
      </c>
      <c r="F50" s="36"/>
      <c r="G50" s="35"/>
      <c r="H50" s="33"/>
      <c r="I50" s="36"/>
      <c r="J50" s="33"/>
      <c r="K50" s="36"/>
      <c r="Q50" s="8">
        <f>ROUND((Source!DN31/100)*ROUND((ROUND((Source!AF31*Source!AV31*Source!I31),2)),2), 2)</f>
        <v>142.41999999999999</v>
      </c>
      <c r="R50" s="8">
        <f>Source!X31</f>
        <v>5507.38</v>
      </c>
      <c r="S50" s="8">
        <f>ROUND((Source!DO31/100)*ROUND((ROUND((Source!AF31*Source!AV31*Source!I31),2)),2), 2)</f>
        <v>104.44</v>
      </c>
      <c r="T50" s="8">
        <f>Source!Y31</f>
        <v>2595.4299999999998</v>
      </c>
      <c r="U50" s="8">
        <f>ROUND((175/100)*ROUND((ROUND((Source!AE31*Source!AV31*Source!I31),2)),2), 2)</f>
        <v>0</v>
      </c>
      <c r="V50" s="8">
        <f>ROUND((160/100)*ROUND(ROUND((ROUND((Source!AE31*Source!AV31*Source!I31),2)*Source!BS31),2), 2), 2)</f>
        <v>0</v>
      </c>
      <c r="AI50" s="8">
        <v>0</v>
      </c>
    </row>
    <row r="51" spans="1:35" x14ac:dyDescent="0.25">
      <c r="C51" s="37" t="str">
        <f>"Объем: "&amp;Source!I31&amp;"="&amp;Source!I29&amp;"-"&amp;""&amp;Source!I30&amp;""</f>
        <v>Объем: 0,094=0,1373-0,0433</v>
      </c>
    </row>
    <row r="52" spans="1:35" ht="14.4" x14ac:dyDescent="0.3">
      <c r="A52" s="32"/>
      <c r="B52" s="32"/>
      <c r="C52" s="32" t="s">
        <v>415</v>
      </c>
      <c r="D52" s="34"/>
      <c r="E52" s="33"/>
      <c r="F52" s="36">
        <f>Source!AO31</f>
        <v>1051.1300000000001</v>
      </c>
      <c r="G52" s="35" t="str">
        <f>Source!DG31</f>
        <v>*1,1</v>
      </c>
      <c r="H52" s="33">
        <f>Source!AV31</f>
        <v>1.248</v>
      </c>
      <c r="I52" s="36">
        <f>ROUND((ROUND((Source!AF31*Source!AV31*Source!I31),2)),2)</f>
        <v>135.63999999999999</v>
      </c>
      <c r="J52" s="33">
        <f>IF(Source!BA31&lt;&gt; 0, Source!BA31, 1)</f>
        <v>46.67</v>
      </c>
      <c r="K52" s="36">
        <f>Source!S31</f>
        <v>6330.32</v>
      </c>
      <c r="W52" s="8">
        <f>I52</f>
        <v>135.63999999999999</v>
      </c>
    </row>
    <row r="53" spans="1:35" ht="14.4" x14ac:dyDescent="0.3">
      <c r="A53" s="32"/>
      <c r="B53" s="32"/>
      <c r="C53" s="32" t="s">
        <v>416</v>
      </c>
      <c r="D53" s="34" t="s">
        <v>417</v>
      </c>
      <c r="E53" s="33">
        <f>Source!DN31</f>
        <v>105</v>
      </c>
      <c r="F53" s="36"/>
      <c r="G53" s="35"/>
      <c r="H53" s="33"/>
      <c r="I53" s="36">
        <f>SUM(Q50:Q52)</f>
        <v>142.41999999999999</v>
      </c>
      <c r="J53" s="33">
        <f>Source!BZ31</f>
        <v>87</v>
      </c>
      <c r="K53" s="36">
        <f>SUM(R50:R52)</f>
        <v>5507.38</v>
      </c>
    </row>
    <row r="54" spans="1:35" ht="14.4" x14ac:dyDescent="0.3">
      <c r="A54" s="32"/>
      <c r="B54" s="32"/>
      <c r="C54" s="32" t="s">
        <v>418</v>
      </c>
      <c r="D54" s="34" t="s">
        <v>417</v>
      </c>
      <c r="E54" s="33">
        <f>Source!DO31</f>
        <v>77</v>
      </c>
      <c r="F54" s="36"/>
      <c r="G54" s="35"/>
      <c r="H54" s="33"/>
      <c r="I54" s="36">
        <f>SUM(S50:S53)</f>
        <v>104.44</v>
      </c>
      <c r="J54" s="33">
        <f>Source!CA31</f>
        <v>41</v>
      </c>
      <c r="K54" s="36">
        <f>SUM(T50:T53)</f>
        <v>2595.4299999999998</v>
      </c>
    </row>
    <row r="55" spans="1:35" ht="14.4" x14ac:dyDescent="0.3">
      <c r="A55" s="38"/>
      <c r="B55" s="38"/>
      <c r="C55" s="38" t="s">
        <v>419</v>
      </c>
      <c r="D55" s="39" t="s">
        <v>420</v>
      </c>
      <c r="E55" s="40">
        <f>Source!AQ31</f>
        <v>107.04</v>
      </c>
      <c r="F55" s="41"/>
      <c r="G55" s="42" t="str">
        <f>Source!DI31</f>
        <v>*1,1</v>
      </c>
      <c r="H55" s="40">
        <f>Source!AV31</f>
        <v>1.248</v>
      </c>
      <c r="I55" s="41">
        <f>Source!U31</f>
        <v>13.812784128000001</v>
      </c>
      <c r="J55" s="40"/>
      <c r="K55" s="41"/>
      <c r="AB55" s="54">
        <f>I55</f>
        <v>13.812784128000001</v>
      </c>
    </row>
    <row r="56" spans="1:35" ht="13.8" x14ac:dyDescent="0.25">
      <c r="C56" s="21" t="s">
        <v>421</v>
      </c>
      <c r="H56" s="43">
        <f>I52+I53+I54+0</f>
        <v>382.49999999999994</v>
      </c>
      <c r="I56" s="43"/>
      <c r="J56" s="43">
        <f>K52+K53+K54+0</f>
        <v>14433.130000000001</v>
      </c>
      <c r="K56" s="43"/>
      <c r="O56" s="54">
        <f>I52+I53+I54+0</f>
        <v>382.49999999999994</v>
      </c>
      <c r="P56" s="54">
        <f>K52+K53+K54+0</f>
        <v>14433.130000000001</v>
      </c>
      <c r="X56" s="8">
        <f>IF(Source!BI31&lt;=1,I52+I53+I54-0, 0)</f>
        <v>382.49999999999994</v>
      </c>
      <c r="Y56" s="8">
        <f>IF(Source!BI31=2,I52+I53+I54-0, 0)</f>
        <v>0</v>
      </c>
      <c r="Z56" s="8">
        <f>IF(Source!BI31=3,I52+I53+I54-0, 0)</f>
        <v>0</v>
      </c>
      <c r="AA56" s="8">
        <f>IF(Source!BI31=4,I52+I53+I54,0)</f>
        <v>0</v>
      </c>
    </row>
    <row r="58" spans="1:35" ht="13.8" x14ac:dyDescent="0.25">
      <c r="B58" s="31" t="str">
        <f>Source!G32</f>
        <v>Восстановление покрытий проезда (Sверх= 34,04 м2; Sниж= 0,8 м2)</v>
      </c>
      <c r="C58" s="31"/>
      <c r="D58" s="31"/>
      <c r="E58" s="31"/>
      <c r="F58" s="31"/>
      <c r="G58" s="31"/>
      <c r="H58" s="31"/>
      <c r="I58" s="31"/>
      <c r="J58" s="31"/>
    </row>
    <row r="59" spans="1:35" ht="72" x14ac:dyDescent="0.3">
      <c r="A59" s="32">
        <v>4</v>
      </c>
      <c r="B59" s="32" t="s">
        <v>424</v>
      </c>
      <c r="C59" s="32" t="s">
        <v>48</v>
      </c>
      <c r="D59" s="34" t="str">
        <f>Source!H33</f>
        <v>100 м3 материала основания (в плотном теле)</v>
      </c>
      <c r="E59" s="33">
        <f>Source!I33</f>
        <v>2.8E-3</v>
      </c>
      <c r="F59" s="36"/>
      <c r="G59" s="35"/>
      <c r="H59" s="33"/>
      <c r="I59" s="36"/>
      <c r="J59" s="33"/>
      <c r="K59" s="36"/>
      <c r="Q59" s="8">
        <f>ROUND((Source!DN33/100)*ROUND((ROUND((Source!AF33*Source!AV33*Source!I33),2)),2), 2)</f>
        <v>0.79</v>
      </c>
      <c r="R59" s="8">
        <f>Source!X33</f>
        <v>30.65</v>
      </c>
      <c r="S59" s="8">
        <f>ROUND((Source!DO33/100)*ROUND((ROUND((Source!AF33*Source!AV33*Source!I33),2)),2), 2)</f>
        <v>0.52</v>
      </c>
      <c r="T59" s="8">
        <f>Source!Y33</f>
        <v>12.58</v>
      </c>
      <c r="U59" s="8">
        <f>ROUND((175/100)*ROUND((ROUND((Source!AE33*Source!AV33*Source!I33),2)),2), 2)</f>
        <v>0.54</v>
      </c>
      <c r="V59" s="8">
        <f>ROUND((160/100)*ROUND(ROUND((ROUND((Source!AE33*Source!AV33*Source!I33),2)*Source!BS33),2), 2), 2)</f>
        <v>23.15</v>
      </c>
      <c r="AI59" s="8">
        <v>0</v>
      </c>
    </row>
    <row r="60" spans="1:35" x14ac:dyDescent="0.25">
      <c r="C60" s="37" t="str">
        <f>"Объем: "&amp;Source!I33&amp;"=((0,8*"&amp;"0,35)/"&amp;"100)"</f>
        <v>Объем: 0,0028=((0,8*0,35)/100)</v>
      </c>
    </row>
    <row r="61" spans="1:35" ht="14.4" x14ac:dyDescent="0.3">
      <c r="A61" s="32"/>
      <c r="B61" s="32"/>
      <c r="C61" s="32" t="s">
        <v>415</v>
      </c>
      <c r="D61" s="34"/>
      <c r="E61" s="33"/>
      <c r="F61" s="36">
        <f>Source!AO33</f>
        <v>151.49</v>
      </c>
      <c r="G61" s="35" t="str">
        <f>Source!DG33</f>
        <v>*1,1</v>
      </c>
      <c r="H61" s="33">
        <f>Source!AV33</f>
        <v>1.0469999999999999</v>
      </c>
      <c r="I61" s="36">
        <f>ROUND((ROUND((Source!AF33*Source!AV33*Source!I33),2)),2)</f>
        <v>0.49</v>
      </c>
      <c r="J61" s="33">
        <f>IF(Source!BA33&lt;&gt; 0, Source!BA33, 1)</f>
        <v>46.67</v>
      </c>
      <c r="K61" s="36">
        <f>Source!S33</f>
        <v>22.87</v>
      </c>
      <c r="W61" s="8">
        <f>I61</f>
        <v>0.49</v>
      </c>
    </row>
    <row r="62" spans="1:35" ht="14.4" x14ac:dyDescent="0.3">
      <c r="A62" s="32"/>
      <c r="B62" s="32"/>
      <c r="C62" s="32" t="s">
        <v>425</v>
      </c>
      <c r="D62" s="34"/>
      <c r="E62" s="33"/>
      <c r="F62" s="36">
        <f>Source!AM33</f>
        <v>1192.07</v>
      </c>
      <c r="G62" s="35" t="str">
        <f>Source!DE33</f>
        <v>*1,1</v>
      </c>
      <c r="H62" s="33">
        <f>Source!AV33</f>
        <v>1.0469999999999999</v>
      </c>
      <c r="I62" s="36">
        <f>(ROUND((ROUND((((Source!ET33*1.1))*Source!AV33*Source!I33),2)),2)+ROUND((ROUND(((Source!AE33-((Source!EU33*1.1)))*Source!AV33*Source!I33),2)),2))</f>
        <v>3.84</v>
      </c>
      <c r="J62" s="33">
        <f>IF(Source!BB33&lt;&gt; 0, Source!BB33, 1)</f>
        <v>13.09</v>
      </c>
      <c r="K62" s="36">
        <f>Source!Q33</f>
        <v>50.27</v>
      </c>
    </row>
    <row r="63" spans="1:35" ht="14.4" x14ac:dyDescent="0.3">
      <c r="A63" s="32"/>
      <c r="B63" s="32"/>
      <c r="C63" s="32" t="s">
        <v>426</v>
      </c>
      <c r="D63" s="34"/>
      <c r="E63" s="33"/>
      <c r="F63" s="36">
        <f>Source!AN33</f>
        <v>94.92</v>
      </c>
      <c r="G63" s="35" t="str">
        <f>Source!DF33</f>
        <v>*1,1</v>
      </c>
      <c r="H63" s="33">
        <f>Source!AV33</f>
        <v>1.0469999999999999</v>
      </c>
      <c r="I63" s="44">
        <f>ROUND((ROUND((Source!AE33*Source!AV33*Source!I33),2)),2)</f>
        <v>0.31</v>
      </c>
      <c r="J63" s="33">
        <f>IF(Source!BS33&lt;&gt; 0, Source!BS33, 1)</f>
        <v>46.67</v>
      </c>
      <c r="K63" s="44">
        <f>Source!R33</f>
        <v>14.47</v>
      </c>
      <c r="W63" s="8">
        <f>I63</f>
        <v>0.31</v>
      </c>
    </row>
    <row r="64" spans="1:35" ht="14.4" x14ac:dyDescent="0.3">
      <c r="A64" s="32"/>
      <c r="B64" s="32"/>
      <c r="C64" s="32" t="s">
        <v>427</v>
      </c>
      <c r="D64" s="34"/>
      <c r="E64" s="33"/>
      <c r="F64" s="36">
        <f>Source!AL33</f>
        <v>35.35</v>
      </c>
      <c r="G64" s="35" t="str">
        <f>Source!DD33</f>
        <v/>
      </c>
      <c r="H64" s="33">
        <f>Source!AW33</f>
        <v>1.002</v>
      </c>
      <c r="I64" s="36">
        <f>ROUND((ROUND((Source!AC33*Source!AW33*Source!I33),2)),2)</f>
        <v>0.1</v>
      </c>
      <c r="J64" s="33">
        <f>IF(Source!BC33&lt;&gt; 0, Source!BC33, 1)</f>
        <v>7.05</v>
      </c>
      <c r="K64" s="36">
        <f>Source!P33</f>
        <v>0.71</v>
      </c>
    </row>
    <row r="65" spans="1:35" ht="27.6" x14ac:dyDescent="0.3">
      <c r="A65" s="32" t="s">
        <v>53</v>
      </c>
      <c r="B65" s="32" t="str">
        <f>Source!F34</f>
        <v>1.1-1-766</v>
      </c>
      <c r="C65" s="32" t="s">
        <v>55</v>
      </c>
      <c r="D65" s="34" t="str">
        <f>Source!H34</f>
        <v>м3</v>
      </c>
      <c r="E65" s="33">
        <f>Source!I34</f>
        <v>0.308</v>
      </c>
      <c r="F65" s="36">
        <f>Source!AK34</f>
        <v>104.99</v>
      </c>
      <c r="G65" s="45" t="s">
        <v>3</v>
      </c>
      <c r="H65" s="33">
        <f>Source!AW34</f>
        <v>1.002</v>
      </c>
      <c r="I65" s="36">
        <f>ROUND((ROUND((Source!AC34*Source!AW34*Source!I34),2)),2)+(ROUND((ROUND(((Source!ET34)*Source!AV34*Source!I34),2)),2)+ROUND((ROUND(((Source!AE34-(Source!EU34))*Source!AV34*Source!I34),2)),2))+ROUND((ROUND((Source!AF34*Source!AV34*Source!I34),2)),2)</f>
        <v>32.4</v>
      </c>
      <c r="J65" s="33">
        <f>IF(Source!BC34&lt;&gt; 0, Source!BC34, 1)</f>
        <v>8.56</v>
      </c>
      <c r="K65" s="36">
        <f>Source!O34</f>
        <v>277.33999999999997</v>
      </c>
      <c r="Q65" s="8">
        <f>ROUND((Source!DN34/100)*ROUND((ROUND((Source!AF34*Source!AV34*Source!I34),2)),2), 2)</f>
        <v>0</v>
      </c>
      <c r="R65" s="8">
        <f>Source!X34</f>
        <v>0</v>
      </c>
      <c r="S65" s="8">
        <f>ROUND((Source!DO34/100)*ROUND((ROUND((Source!AF34*Source!AV34*Source!I34),2)),2), 2)</f>
        <v>0</v>
      </c>
      <c r="T65" s="8">
        <f>Source!Y34</f>
        <v>0</v>
      </c>
      <c r="U65" s="8">
        <f>ROUND((175/100)*ROUND((ROUND((Source!AE34*Source!AV34*Source!I34),2)),2), 2)</f>
        <v>0</v>
      </c>
      <c r="V65" s="8">
        <f>ROUND((160/100)*ROUND(ROUND((ROUND((Source!AE34*Source!AV34*Source!I34),2)*Source!BS34),2), 2), 2)</f>
        <v>0</v>
      </c>
      <c r="X65" s="8">
        <f>IF(Source!BI34&lt;=1,I65, 0)</f>
        <v>32.4</v>
      </c>
      <c r="Y65" s="8">
        <f>IF(Source!BI34=2,I65, 0)</f>
        <v>0</v>
      </c>
      <c r="Z65" s="8">
        <f>IF(Source!BI34=3,I65, 0)</f>
        <v>0</v>
      </c>
      <c r="AA65" s="8">
        <f>IF(Source!BI34=4,I65, 0)</f>
        <v>0</v>
      </c>
      <c r="AI65" s="8">
        <v>3</v>
      </c>
    </row>
    <row r="66" spans="1:35" ht="14.4" x14ac:dyDescent="0.3">
      <c r="A66" s="32"/>
      <c r="B66" s="32"/>
      <c r="C66" s="32" t="s">
        <v>416</v>
      </c>
      <c r="D66" s="34" t="s">
        <v>417</v>
      </c>
      <c r="E66" s="33">
        <f>Source!DN33</f>
        <v>161</v>
      </c>
      <c r="F66" s="36"/>
      <c r="G66" s="35"/>
      <c r="H66" s="33"/>
      <c r="I66" s="36">
        <f>SUM(Q59:Q65)</f>
        <v>0.79</v>
      </c>
      <c r="J66" s="33">
        <f>Source!BZ33</f>
        <v>134</v>
      </c>
      <c r="K66" s="36">
        <f>SUM(R59:R65)</f>
        <v>30.65</v>
      </c>
    </row>
    <row r="67" spans="1:35" ht="14.4" x14ac:dyDescent="0.3">
      <c r="A67" s="32"/>
      <c r="B67" s="32"/>
      <c r="C67" s="32" t="s">
        <v>418</v>
      </c>
      <c r="D67" s="34" t="s">
        <v>417</v>
      </c>
      <c r="E67" s="33">
        <f>Source!DO33</f>
        <v>107</v>
      </c>
      <c r="F67" s="36"/>
      <c r="G67" s="35"/>
      <c r="H67" s="33"/>
      <c r="I67" s="36">
        <f>SUM(S59:S66)</f>
        <v>0.52</v>
      </c>
      <c r="J67" s="33">
        <f>Source!CA33</f>
        <v>55</v>
      </c>
      <c r="K67" s="36">
        <f>SUM(T59:T66)</f>
        <v>12.58</v>
      </c>
    </row>
    <row r="68" spans="1:35" ht="14.4" x14ac:dyDescent="0.3">
      <c r="A68" s="32"/>
      <c r="B68" s="32"/>
      <c r="C68" s="32" t="s">
        <v>428</v>
      </c>
      <c r="D68" s="34" t="s">
        <v>417</v>
      </c>
      <c r="E68" s="33">
        <f>175</f>
        <v>175</v>
      </c>
      <c r="F68" s="36"/>
      <c r="G68" s="35"/>
      <c r="H68" s="33"/>
      <c r="I68" s="36">
        <f>SUM(U59:U67)</f>
        <v>0.54</v>
      </c>
      <c r="J68" s="33">
        <f>160</f>
        <v>160</v>
      </c>
      <c r="K68" s="36">
        <f>SUM(V59:V67)</f>
        <v>23.15</v>
      </c>
    </row>
    <row r="69" spans="1:35" ht="14.4" x14ac:dyDescent="0.3">
      <c r="A69" s="38"/>
      <c r="B69" s="38"/>
      <c r="C69" s="38" t="s">
        <v>419</v>
      </c>
      <c r="D69" s="39" t="s">
        <v>420</v>
      </c>
      <c r="E69" s="40">
        <f>Source!AQ33</f>
        <v>14.4</v>
      </c>
      <c r="F69" s="41"/>
      <c r="G69" s="42" t="str">
        <f>Source!DI33</f>
        <v>*1,1</v>
      </c>
      <c r="H69" s="40">
        <f>Source!AV33</f>
        <v>1.0469999999999999</v>
      </c>
      <c r="I69" s="41">
        <f>Source!U33</f>
        <v>4.6436543999999996E-2</v>
      </c>
      <c r="J69" s="40"/>
      <c r="K69" s="41"/>
      <c r="AB69" s="54">
        <f>I69</f>
        <v>4.6436543999999996E-2</v>
      </c>
    </row>
    <row r="70" spans="1:35" ht="13.8" x14ac:dyDescent="0.25">
      <c r="C70" s="21" t="s">
        <v>421</v>
      </c>
      <c r="H70" s="43">
        <f>I61+I62+I64+I66+I67+I68+SUM(I65:I65)</f>
        <v>38.68</v>
      </c>
      <c r="I70" s="43"/>
      <c r="J70" s="43">
        <f>K61+K62+K64+K66+K67+K68+SUM(K65:K65)</f>
        <v>417.56999999999994</v>
      </c>
      <c r="K70" s="43"/>
      <c r="O70" s="54">
        <f>I61+I62+I64+I66+I67+I68+SUM(I65:I65)</f>
        <v>38.68</v>
      </c>
      <c r="P70" s="54">
        <f>K61+K62+K64+K66+K67+K68+SUM(K65:K65)</f>
        <v>417.56999999999994</v>
      </c>
      <c r="X70" s="8">
        <f>IF(Source!BI33&lt;=1,I61+I62+I64+I66+I67+I68-0, 0)</f>
        <v>6.28</v>
      </c>
      <c r="Y70" s="8">
        <f>IF(Source!BI33=2,I61+I62+I64+I66+I67+I68-0, 0)</f>
        <v>0</v>
      </c>
      <c r="Z70" s="8">
        <f>IF(Source!BI33=3,I61+I62+I64+I66+I67+I68-0, 0)</f>
        <v>0</v>
      </c>
      <c r="AA70" s="8">
        <f>IF(Source!BI33=4,I61+I62+I64+I66+I67+I68,0)</f>
        <v>0</v>
      </c>
    </row>
    <row r="72" spans="1:35" ht="53.4" x14ac:dyDescent="0.3">
      <c r="A72" s="32">
        <v>5</v>
      </c>
      <c r="B72" s="32" t="s">
        <v>429</v>
      </c>
      <c r="C72" s="32" t="s">
        <v>60</v>
      </c>
      <c r="D72" s="34" t="str">
        <f>Source!H35</f>
        <v>1000 м2 основания</v>
      </c>
      <c r="E72" s="33">
        <f>Source!I35</f>
        <v>8.0000000000000004E-4</v>
      </c>
      <c r="F72" s="36"/>
      <c r="G72" s="35"/>
      <c r="H72" s="33"/>
      <c r="I72" s="36"/>
      <c r="J72" s="33"/>
      <c r="K72" s="36"/>
      <c r="Q72" s="8">
        <f>ROUND((Source!DN35/100)*ROUND((ROUND((Source!AF35*Source!AV35*Source!I35),2)),2), 2)</f>
        <v>4.54</v>
      </c>
      <c r="R72" s="8">
        <f>Source!X35</f>
        <v>176.36</v>
      </c>
      <c r="S72" s="8">
        <f>ROUND((Source!DO35/100)*ROUND((ROUND((Source!AF35*Source!AV35*Source!I35),2)),2), 2)</f>
        <v>3.02</v>
      </c>
      <c r="T72" s="8">
        <f>Source!Y35</f>
        <v>72.39</v>
      </c>
      <c r="U72" s="8">
        <f>ROUND((175/100)*ROUND((ROUND((Source!AE35*Source!AV35*Source!I35),2)),2), 2)</f>
        <v>0.26</v>
      </c>
      <c r="V72" s="8">
        <f>ROUND((160/100)*ROUND(ROUND((ROUND((Source!AE35*Source!AV35*Source!I35),2)*Source!BS35),2), 2), 2)</f>
        <v>11.2</v>
      </c>
      <c r="AI72" s="8">
        <v>0</v>
      </c>
    </row>
    <row r="73" spans="1:35" x14ac:dyDescent="0.25">
      <c r="C73" s="37" t="str">
        <f>"Объем: "&amp;Source!I35&amp;"=0,8/"&amp;"1000"</f>
        <v>Объем: 0,0008=0,8/1000</v>
      </c>
    </row>
    <row r="74" spans="1:35" ht="14.4" x14ac:dyDescent="0.3">
      <c r="A74" s="32"/>
      <c r="B74" s="32"/>
      <c r="C74" s="32" t="s">
        <v>415</v>
      </c>
      <c r="D74" s="34"/>
      <c r="E74" s="33"/>
      <c r="F74" s="36">
        <f>Source!AO35</f>
        <v>3062.49</v>
      </c>
      <c r="G74" s="35" t="str">
        <f>Source!DG35</f>
        <v>*1,1</v>
      </c>
      <c r="H74" s="33">
        <f>Source!AV35</f>
        <v>1.0469999999999999</v>
      </c>
      <c r="I74" s="36">
        <f>ROUND((ROUND((Source!AF35*Source!AV35*Source!I35),2)),2)</f>
        <v>2.82</v>
      </c>
      <c r="J74" s="33">
        <f>IF(Source!BA35&lt;&gt; 0, Source!BA35, 1)</f>
        <v>46.67</v>
      </c>
      <c r="K74" s="36">
        <f>Source!S35</f>
        <v>131.61000000000001</v>
      </c>
      <c r="W74" s="8">
        <f>I74</f>
        <v>2.82</v>
      </c>
    </row>
    <row r="75" spans="1:35" ht="14.4" x14ac:dyDescent="0.3">
      <c r="A75" s="32"/>
      <c r="B75" s="32"/>
      <c r="C75" s="32" t="s">
        <v>425</v>
      </c>
      <c r="D75" s="34"/>
      <c r="E75" s="33"/>
      <c r="F75" s="36">
        <f>Source!AM35</f>
        <v>2006.03</v>
      </c>
      <c r="G75" s="35" t="str">
        <f>Source!DE35</f>
        <v>*1,1</v>
      </c>
      <c r="H75" s="33">
        <f>Source!AV35</f>
        <v>1.0469999999999999</v>
      </c>
      <c r="I75" s="36">
        <f>(ROUND((ROUND((((Source!ET35*1.1))*Source!AV35*Source!I35),2)),2)+ROUND((ROUND(((Source!AE35-((Source!EU35*1.1)))*Source!AV35*Source!I35),2)),2))</f>
        <v>1.85</v>
      </c>
      <c r="J75" s="33">
        <f>IF(Source!BB35&lt;&gt; 0, Source!BB35, 1)</f>
        <v>12.95</v>
      </c>
      <c r="K75" s="36">
        <f>Source!Q35</f>
        <v>23.96</v>
      </c>
    </row>
    <row r="76" spans="1:35" ht="14.4" x14ac:dyDescent="0.3">
      <c r="A76" s="32"/>
      <c r="B76" s="32"/>
      <c r="C76" s="32" t="s">
        <v>426</v>
      </c>
      <c r="D76" s="34"/>
      <c r="E76" s="33"/>
      <c r="F76" s="36">
        <f>Source!AN35</f>
        <v>163.47999999999999</v>
      </c>
      <c r="G76" s="35" t="str">
        <f>Source!DF35</f>
        <v>*1,1</v>
      </c>
      <c r="H76" s="33">
        <f>Source!AV35</f>
        <v>1.0469999999999999</v>
      </c>
      <c r="I76" s="44">
        <f>ROUND((ROUND((Source!AE35*Source!AV35*Source!I35),2)),2)</f>
        <v>0.15</v>
      </c>
      <c r="J76" s="33">
        <f>IF(Source!BS35&lt;&gt; 0, Source!BS35, 1)</f>
        <v>46.67</v>
      </c>
      <c r="K76" s="44">
        <f>Source!R35</f>
        <v>7</v>
      </c>
      <c r="W76" s="8">
        <f>I76</f>
        <v>0.15</v>
      </c>
    </row>
    <row r="77" spans="1:35" ht="14.4" x14ac:dyDescent="0.3">
      <c r="A77" s="32"/>
      <c r="B77" s="32"/>
      <c r="C77" s="32" t="s">
        <v>427</v>
      </c>
      <c r="D77" s="34"/>
      <c r="E77" s="33"/>
      <c r="F77" s="36">
        <f>Source!AL35</f>
        <v>6742.82</v>
      </c>
      <c r="G77" s="35" t="str">
        <f>Source!DD35</f>
        <v/>
      </c>
      <c r="H77" s="33">
        <f>Source!AW35</f>
        <v>1.002</v>
      </c>
      <c r="I77" s="36">
        <f>ROUND((ROUND((Source!AC35*Source!AW35*Source!I35),2)),2)</f>
        <v>5.41</v>
      </c>
      <c r="J77" s="33">
        <f>IF(Source!BC35&lt;&gt; 0, Source!BC35, 1)</f>
        <v>7.57</v>
      </c>
      <c r="K77" s="36">
        <f>Source!P35</f>
        <v>40.950000000000003</v>
      </c>
    </row>
    <row r="78" spans="1:35" ht="41.4" x14ac:dyDescent="0.3">
      <c r="A78" s="32" t="s">
        <v>65</v>
      </c>
      <c r="B78" s="32" t="str">
        <f>Source!F36</f>
        <v>1.3-1-36</v>
      </c>
      <c r="C78" s="32" t="s">
        <v>67</v>
      </c>
      <c r="D78" s="34" t="str">
        <f>Source!H36</f>
        <v>м3</v>
      </c>
      <c r="E78" s="33">
        <f>Source!I36</f>
        <v>0.12959999999999999</v>
      </c>
      <c r="F78" s="36">
        <f>Source!AK36</f>
        <v>517.14</v>
      </c>
      <c r="G78" s="45" t="s">
        <v>3</v>
      </c>
      <c r="H78" s="33">
        <f>Source!AW36</f>
        <v>1.002</v>
      </c>
      <c r="I78" s="36">
        <f>ROUND((ROUND((Source!AC36*Source!AW36*Source!I36),2)),2)+(ROUND((ROUND(((Source!ET36)*Source!AV36*Source!I36),2)),2)+ROUND((ROUND(((Source!AE36-(Source!EU36))*Source!AV36*Source!I36),2)),2))+ROUND((ROUND((Source!AF36*Source!AV36*Source!I36),2)),2)</f>
        <v>67.16</v>
      </c>
      <c r="J78" s="33">
        <f>IF(Source!BC36&lt;&gt; 0, Source!BC36, 1)</f>
        <v>12.78</v>
      </c>
      <c r="K78" s="36">
        <f>Source!O36</f>
        <v>858.3</v>
      </c>
      <c r="Q78" s="8">
        <f>ROUND((Source!DN36/100)*ROUND((ROUND((Source!AF36*Source!AV36*Source!I36),2)),2), 2)</f>
        <v>0</v>
      </c>
      <c r="R78" s="8">
        <f>Source!X36</f>
        <v>0</v>
      </c>
      <c r="S78" s="8">
        <f>ROUND((Source!DO36/100)*ROUND((ROUND((Source!AF36*Source!AV36*Source!I36),2)),2), 2)</f>
        <v>0</v>
      </c>
      <c r="T78" s="8">
        <f>Source!Y36</f>
        <v>0</v>
      </c>
      <c r="U78" s="8">
        <f>ROUND((175/100)*ROUND((ROUND((Source!AE36*Source!AV36*Source!I36),2)),2), 2)</f>
        <v>0</v>
      </c>
      <c r="V78" s="8">
        <f>ROUND((160/100)*ROUND(ROUND((ROUND((Source!AE36*Source!AV36*Source!I36),2)*Source!BS36),2), 2), 2)</f>
        <v>0</v>
      </c>
      <c r="X78" s="8">
        <f>IF(Source!BI36&lt;=1,I78, 0)</f>
        <v>67.16</v>
      </c>
      <c r="Y78" s="8">
        <f>IF(Source!BI36=2,I78, 0)</f>
        <v>0</v>
      </c>
      <c r="Z78" s="8">
        <f>IF(Source!BI36=3,I78, 0)</f>
        <v>0</v>
      </c>
      <c r="AA78" s="8">
        <f>IF(Source!BI36=4,I78, 0)</f>
        <v>0</v>
      </c>
      <c r="AI78" s="8">
        <v>3</v>
      </c>
    </row>
    <row r="79" spans="1:35" ht="14.4" x14ac:dyDescent="0.3">
      <c r="A79" s="32"/>
      <c r="B79" s="32"/>
      <c r="C79" s="32" t="s">
        <v>416</v>
      </c>
      <c r="D79" s="34" t="s">
        <v>417</v>
      </c>
      <c r="E79" s="33">
        <f>Source!DN35</f>
        <v>161</v>
      </c>
      <c r="F79" s="36"/>
      <c r="G79" s="35"/>
      <c r="H79" s="33"/>
      <c r="I79" s="36">
        <f>SUM(Q72:Q78)</f>
        <v>4.54</v>
      </c>
      <c r="J79" s="33">
        <f>Source!BZ35</f>
        <v>134</v>
      </c>
      <c r="K79" s="36">
        <f>SUM(R72:R78)</f>
        <v>176.36</v>
      </c>
    </row>
    <row r="80" spans="1:35" ht="14.4" x14ac:dyDescent="0.3">
      <c r="A80" s="32"/>
      <c r="B80" s="32"/>
      <c r="C80" s="32" t="s">
        <v>418</v>
      </c>
      <c r="D80" s="34" t="s">
        <v>417</v>
      </c>
      <c r="E80" s="33">
        <f>Source!DO35</f>
        <v>107</v>
      </c>
      <c r="F80" s="36"/>
      <c r="G80" s="35"/>
      <c r="H80" s="33"/>
      <c r="I80" s="36">
        <f>SUM(S72:S79)</f>
        <v>3.02</v>
      </c>
      <c r="J80" s="33">
        <f>Source!CA35</f>
        <v>55</v>
      </c>
      <c r="K80" s="36">
        <f>SUM(T72:T79)</f>
        <v>72.39</v>
      </c>
    </row>
    <row r="81" spans="1:35" ht="14.4" x14ac:dyDescent="0.3">
      <c r="A81" s="32"/>
      <c r="B81" s="32"/>
      <c r="C81" s="32" t="s">
        <v>428</v>
      </c>
      <c r="D81" s="34" t="s">
        <v>417</v>
      </c>
      <c r="E81" s="33">
        <f>175</f>
        <v>175</v>
      </c>
      <c r="F81" s="36"/>
      <c r="G81" s="35"/>
      <c r="H81" s="33"/>
      <c r="I81" s="36">
        <f>SUM(U72:U80)</f>
        <v>0.26</v>
      </c>
      <c r="J81" s="33">
        <f>160</f>
        <v>160</v>
      </c>
      <c r="K81" s="36">
        <f>SUM(V72:V80)</f>
        <v>11.2</v>
      </c>
    </row>
    <row r="82" spans="1:35" ht="14.4" x14ac:dyDescent="0.3">
      <c r="A82" s="38"/>
      <c r="B82" s="38"/>
      <c r="C82" s="38" t="s">
        <v>419</v>
      </c>
      <c r="D82" s="39" t="s">
        <v>420</v>
      </c>
      <c r="E82" s="40">
        <f>Source!AQ35</f>
        <v>267</v>
      </c>
      <c r="F82" s="41"/>
      <c r="G82" s="42" t="str">
        <f>Source!DI35</f>
        <v>*1,1</v>
      </c>
      <c r="H82" s="40">
        <f>Source!AV35</f>
        <v>1.0469999999999999</v>
      </c>
      <c r="I82" s="41">
        <f>Source!U35</f>
        <v>0.24600312000000005</v>
      </c>
      <c r="J82" s="40"/>
      <c r="K82" s="41"/>
      <c r="AB82" s="54">
        <f>I82</f>
        <v>0.24600312000000005</v>
      </c>
    </row>
    <row r="83" spans="1:35" ht="13.8" x14ac:dyDescent="0.25">
      <c r="C83" s="21" t="s">
        <v>421</v>
      </c>
      <c r="H83" s="43">
        <f>I74+I75+I77+I79+I80+I81+SUM(I78:I78)</f>
        <v>85.06</v>
      </c>
      <c r="I83" s="43"/>
      <c r="J83" s="43">
        <f>K74+K75+K77+K79+K80+K81+SUM(K78:K78)</f>
        <v>1314.77</v>
      </c>
      <c r="K83" s="43"/>
      <c r="O83" s="54">
        <f>I74+I75+I77+I79+I80+I81+SUM(I78:I78)</f>
        <v>85.06</v>
      </c>
      <c r="P83" s="54">
        <f>K74+K75+K77+K79+K80+K81+SUM(K78:K78)</f>
        <v>1314.77</v>
      </c>
      <c r="X83" s="8">
        <f>IF(Source!BI35&lt;=1,I74+I75+I77+I79+I80+I81-0, 0)</f>
        <v>17.900000000000002</v>
      </c>
      <c r="Y83" s="8">
        <f>IF(Source!BI35=2,I74+I75+I77+I79+I80+I81-0, 0)</f>
        <v>0</v>
      </c>
      <c r="Z83" s="8">
        <f>IF(Source!BI35=3,I74+I75+I77+I79+I80+I81-0, 0)</f>
        <v>0</v>
      </c>
      <c r="AA83" s="8">
        <f>IF(Source!BI35=4,I74+I75+I77+I79+I80+I81,0)</f>
        <v>0</v>
      </c>
    </row>
    <row r="85" spans="1:35" ht="53.4" x14ac:dyDescent="0.3">
      <c r="A85" s="32">
        <v>6</v>
      </c>
      <c r="B85" s="32" t="s">
        <v>430</v>
      </c>
      <c r="C85" s="32" t="s">
        <v>71</v>
      </c>
      <c r="D85" s="34" t="str">
        <f>Source!H37</f>
        <v>1000 м2 основания</v>
      </c>
      <c r="E85" s="33">
        <f>Source!I37</f>
        <v>8.0000000000000004E-4</v>
      </c>
      <c r="F85" s="36"/>
      <c r="G85" s="35"/>
      <c r="H85" s="33"/>
      <c r="I85" s="36"/>
      <c r="J85" s="33"/>
      <c r="K85" s="36"/>
      <c r="Q85" s="8">
        <f>ROUND((Source!DN37/100)*ROUND((ROUND((Source!AF37*Source!AV37*Source!I37),2)),2), 2)</f>
        <v>0.08</v>
      </c>
      <c r="R85" s="8">
        <f>Source!X37</f>
        <v>3.12</v>
      </c>
      <c r="S85" s="8">
        <f>ROUND((Source!DO37/100)*ROUND((ROUND((Source!AF37*Source!AV37*Source!I37),2)),2), 2)</f>
        <v>0.05</v>
      </c>
      <c r="T85" s="8">
        <f>Source!Y37</f>
        <v>1.28</v>
      </c>
      <c r="U85" s="8">
        <f>ROUND((175/100)*ROUND((ROUND((Source!AE37*Source!AV37*Source!I37),2)),2), 2)</f>
        <v>0</v>
      </c>
      <c r="V85" s="8">
        <f>ROUND((160/100)*ROUND(ROUND((ROUND((Source!AE37*Source!AV37*Source!I37),2)*Source!BS37),2), 2), 2)</f>
        <v>0</v>
      </c>
      <c r="AI85" s="8">
        <v>0</v>
      </c>
    </row>
    <row r="86" spans="1:35" ht="14.4" x14ac:dyDescent="0.3">
      <c r="A86" s="32"/>
      <c r="B86" s="32"/>
      <c r="C86" s="32" t="s">
        <v>415</v>
      </c>
      <c r="D86" s="34"/>
      <c r="E86" s="33"/>
      <c r="F86" s="36">
        <f>Source!AO37</f>
        <v>59.3</v>
      </c>
      <c r="G86" s="35" t="str">
        <f>Source!DG37</f>
        <v>*1,1</v>
      </c>
      <c r="H86" s="33">
        <f>Source!AV37</f>
        <v>1.0469999999999999</v>
      </c>
      <c r="I86" s="36">
        <f>ROUND((ROUND((Source!AF37*Source!AV37*Source!I37),2)),2)</f>
        <v>0.05</v>
      </c>
      <c r="J86" s="33">
        <f>IF(Source!BA37&lt;&gt; 0, Source!BA37, 1)</f>
        <v>46.67</v>
      </c>
      <c r="K86" s="36">
        <f>Source!S37</f>
        <v>2.33</v>
      </c>
      <c r="W86" s="8">
        <f>I86</f>
        <v>0.05</v>
      </c>
    </row>
    <row r="87" spans="1:35" ht="14.4" x14ac:dyDescent="0.3">
      <c r="A87" s="32"/>
      <c r="B87" s="32"/>
      <c r="C87" s="32" t="s">
        <v>427</v>
      </c>
      <c r="D87" s="34"/>
      <c r="E87" s="33"/>
      <c r="F87" s="36">
        <f>Source!AL37</f>
        <v>58.6</v>
      </c>
      <c r="G87" s="35" t="str">
        <f>Source!DD37</f>
        <v/>
      </c>
      <c r="H87" s="33">
        <f>Source!AW37</f>
        <v>1.002</v>
      </c>
      <c r="I87" s="36">
        <f>ROUND((ROUND((Source!AC37*Source!AW37*Source!I37),2)),2)</f>
        <v>0.05</v>
      </c>
      <c r="J87" s="33">
        <f>IF(Source!BC37&lt;&gt; 0, Source!BC37, 1)</f>
        <v>3.63</v>
      </c>
      <c r="K87" s="36">
        <f>Source!P37</f>
        <v>0.18</v>
      </c>
    </row>
    <row r="88" spans="1:35" ht="41.4" x14ac:dyDescent="0.3">
      <c r="A88" s="32" t="s">
        <v>73</v>
      </c>
      <c r="B88" s="32" t="str">
        <f>Source!F38</f>
        <v>1.3-1-36</v>
      </c>
      <c r="C88" s="32" t="s">
        <v>67</v>
      </c>
      <c r="D88" s="34" t="str">
        <f>Source!H38</f>
        <v>м3</v>
      </c>
      <c r="E88" s="33">
        <f>Source!I38</f>
        <v>8.1600000000000006E-3</v>
      </c>
      <c r="F88" s="36">
        <f>Source!AK38</f>
        <v>517.14</v>
      </c>
      <c r="G88" s="45" t="s">
        <v>3</v>
      </c>
      <c r="H88" s="33">
        <f>Source!AW38</f>
        <v>1.002</v>
      </c>
      <c r="I88" s="36">
        <f>ROUND((ROUND((Source!AC38*Source!AW38*Source!I38),2)),2)+(ROUND((ROUND(((Source!ET38)*Source!AV38*Source!I38),2)),2)+ROUND((ROUND(((Source!AE38-(Source!EU38))*Source!AV38*Source!I38),2)),2))+ROUND((ROUND((Source!AF38*Source!AV38*Source!I38),2)),2)</f>
        <v>4.2300000000000004</v>
      </c>
      <c r="J88" s="33">
        <f>IF(Source!BC38&lt;&gt; 0, Source!BC38, 1)</f>
        <v>12.78</v>
      </c>
      <c r="K88" s="36">
        <f>Source!O38</f>
        <v>54.06</v>
      </c>
      <c r="Q88" s="8">
        <f>ROUND((Source!DN38/100)*ROUND((ROUND((Source!AF38*Source!AV38*Source!I38),2)),2), 2)</f>
        <v>0</v>
      </c>
      <c r="R88" s="8">
        <f>Source!X38</f>
        <v>0</v>
      </c>
      <c r="S88" s="8">
        <f>ROUND((Source!DO38/100)*ROUND((ROUND((Source!AF38*Source!AV38*Source!I38),2)),2), 2)</f>
        <v>0</v>
      </c>
      <c r="T88" s="8">
        <f>Source!Y38</f>
        <v>0</v>
      </c>
      <c r="U88" s="8">
        <f>ROUND((175/100)*ROUND((ROUND((Source!AE38*Source!AV38*Source!I38),2)),2), 2)</f>
        <v>0</v>
      </c>
      <c r="V88" s="8">
        <f>ROUND((160/100)*ROUND(ROUND((ROUND((Source!AE38*Source!AV38*Source!I38),2)*Source!BS38),2), 2), 2)</f>
        <v>0</v>
      </c>
      <c r="X88" s="8">
        <f>IF(Source!BI38&lt;=1,I88, 0)</f>
        <v>4.2300000000000004</v>
      </c>
      <c r="Y88" s="8">
        <f>IF(Source!BI38=2,I88, 0)</f>
        <v>0</v>
      </c>
      <c r="Z88" s="8">
        <f>IF(Source!BI38=3,I88, 0)</f>
        <v>0</v>
      </c>
      <c r="AA88" s="8">
        <f>IF(Source!BI38=4,I88, 0)</f>
        <v>0</v>
      </c>
      <c r="AI88" s="8">
        <v>3</v>
      </c>
    </row>
    <row r="89" spans="1:35" ht="14.4" x14ac:dyDescent="0.3">
      <c r="A89" s="32"/>
      <c r="B89" s="32"/>
      <c r="C89" s="32" t="s">
        <v>416</v>
      </c>
      <c r="D89" s="34" t="s">
        <v>417</v>
      </c>
      <c r="E89" s="33">
        <f>Source!DN37</f>
        <v>161</v>
      </c>
      <c r="F89" s="36"/>
      <c r="G89" s="35"/>
      <c r="H89" s="33"/>
      <c r="I89" s="36">
        <f>SUM(Q85:Q88)</f>
        <v>0.08</v>
      </c>
      <c r="J89" s="33">
        <f>Source!BZ37</f>
        <v>134</v>
      </c>
      <c r="K89" s="36">
        <f>SUM(R85:R88)</f>
        <v>3.12</v>
      </c>
    </row>
    <row r="90" spans="1:35" ht="14.4" x14ac:dyDescent="0.3">
      <c r="A90" s="32"/>
      <c r="B90" s="32"/>
      <c r="C90" s="32" t="s">
        <v>418</v>
      </c>
      <c r="D90" s="34" t="s">
        <v>417</v>
      </c>
      <c r="E90" s="33">
        <f>Source!DO37</f>
        <v>107</v>
      </c>
      <c r="F90" s="36"/>
      <c r="G90" s="35"/>
      <c r="H90" s="33"/>
      <c r="I90" s="36">
        <f>SUM(S85:S89)</f>
        <v>0.05</v>
      </c>
      <c r="J90" s="33">
        <f>Source!CA37</f>
        <v>55</v>
      </c>
      <c r="K90" s="36">
        <f>SUM(T85:T89)</f>
        <v>1.28</v>
      </c>
    </row>
    <row r="91" spans="1:35" ht="14.4" x14ac:dyDescent="0.3">
      <c r="A91" s="38"/>
      <c r="B91" s="38"/>
      <c r="C91" s="38" t="s">
        <v>419</v>
      </c>
      <c r="D91" s="39" t="s">
        <v>420</v>
      </c>
      <c r="E91" s="40">
        <f>Source!AQ37</f>
        <v>5.17</v>
      </c>
      <c r="F91" s="41"/>
      <c r="G91" s="42" t="str">
        <f>Source!DI37</f>
        <v>*1,1</v>
      </c>
      <c r="H91" s="40">
        <f>Source!AV37</f>
        <v>1.0469999999999999</v>
      </c>
      <c r="I91" s="41">
        <f>Source!U37</f>
        <v>4.7634312000000003E-3</v>
      </c>
      <c r="J91" s="40"/>
      <c r="K91" s="41"/>
      <c r="AB91" s="54">
        <f>I91</f>
        <v>4.7634312000000003E-3</v>
      </c>
    </row>
    <row r="92" spans="1:35" ht="13.8" x14ac:dyDescent="0.25">
      <c r="C92" s="21" t="s">
        <v>421</v>
      </c>
      <c r="H92" s="43">
        <f>I86+I87+I89+I90+SUM(I88:I88)</f>
        <v>4.4600000000000009</v>
      </c>
      <c r="I92" s="43"/>
      <c r="J92" s="43">
        <f>K86+K87+K89+K90+SUM(K88:K88)</f>
        <v>60.970000000000006</v>
      </c>
      <c r="K92" s="43"/>
      <c r="O92" s="54">
        <f>I86+I87+I89+I90+SUM(I88:I88)</f>
        <v>4.4600000000000009</v>
      </c>
      <c r="P92" s="54">
        <f>K86+K87+K89+K90+SUM(K88:K88)</f>
        <v>60.970000000000006</v>
      </c>
      <c r="X92" s="8">
        <f>IF(Source!BI37&lt;=1,I86+I87+I89+I90-0, 0)</f>
        <v>0.22999999999999998</v>
      </c>
      <c r="Y92" s="8">
        <f>IF(Source!BI37=2,I86+I87+I89+I90-0, 0)</f>
        <v>0</v>
      </c>
      <c r="Z92" s="8">
        <f>IF(Source!BI37=3,I86+I87+I89+I90-0, 0)</f>
        <v>0</v>
      </c>
      <c r="AA92" s="8">
        <f>IF(Source!BI37=4,I86+I87+I89+I90,0)</f>
        <v>0</v>
      </c>
    </row>
    <row r="94" spans="1:35" ht="53.4" x14ac:dyDescent="0.3">
      <c r="A94" s="32">
        <v>7</v>
      </c>
      <c r="B94" s="32" t="s">
        <v>431</v>
      </c>
      <c r="C94" s="32" t="s">
        <v>76</v>
      </c>
      <c r="D94" s="34" t="str">
        <f>Source!H39</f>
        <v>100 м2 покрытия</v>
      </c>
      <c r="E94" s="33">
        <f>Source!I39</f>
        <v>8.0000000000000002E-3</v>
      </c>
      <c r="F94" s="36"/>
      <c r="G94" s="35"/>
      <c r="H94" s="33"/>
      <c r="I94" s="36"/>
      <c r="J94" s="33"/>
      <c r="K94" s="36"/>
      <c r="Q94" s="8">
        <f>ROUND((Source!DN39/100)*ROUND((ROUND((Source!AF39*Source!AV39*Source!I39),2)),2), 2)</f>
        <v>0.77</v>
      </c>
      <c r="R94" s="8">
        <f>Source!X39</f>
        <v>30.02</v>
      </c>
      <c r="S94" s="8">
        <f>ROUND((Source!DO39/100)*ROUND((ROUND((Source!AF39*Source!AV39*Source!I39),2)),2), 2)</f>
        <v>0.51</v>
      </c>
      <c r="T94" s="8">
        <f>Source!Y39</f>
        <v>12.32</v>
      </c>
      <c r="U94" s="8">
        <f>ROUND((175/100)*ROUND((ROUND((Source!AE39*Source!AV39*Source!I39),2)),2), 2)</f>
        <v>0.75</v>
      </c>
      <c r="V94" s="8">
        <f>ROUND((160/100)*ROUND(ROUND((ROUND((Source!AE39*Source!AV39*Source!I39),2)*Source!BS39),2), 2), 2)</f>
        <v>32.11</v>
      </c>
      <c r="AI94" s="8">
        <v>0</v>
      </c>
    </row>
    <row r="95" spans="1:35" x14ac:dyDescent="0.25">
      <c r="C95" s="37" t="str">
        <f>"Объем: "&amp;Source!I39&amp;"=0,8/"&amp;"100"</f>
        <v>Объем: 0,008=0,8/100</v>
      </c>
    </row>
    <row r="96" spans="1:35" ht="14.4" x14ac:dyDescent="0.3">
      <c r="A96" s="32"/>
      <c r="B96" s="32"/>
      <c r="C96" s="32" t="s">
        <v>415</v>
      </c>
      <c r="D96" s="34"/>
      <c r="E96" s="33"/>
      <c r="F96" s="36">
        <f>Source!AO39</f>
        <v>52.17</v>
      </c>
      <c r="G96" s="35" t="str">
        <f>Source!DG39</f>
        <v>*1,1</v>
      </c>
      <c r="H96" s="33">
        <f>Source!AV39</f>
        <v>1.0469999999999999</v>
      </c>
      <c r="I96" s="36">
        <f>ROUND((ROUND((Source!AF39*Source!AV39*Source!I39),2)),2)</f>
        <v>0.48</v>
      </c>
      <c r="J96" s="33">
        <f>IF(Source!BA39&lt;&gt; 0, Source!BA39, 1)</f>
        <v>46.67</v>
      </c>
      <c r="K96" s="36">
        <f>Source!S39</f>
        <v>22.4</v>
      </c>
      <c r="W96" s="8">
        <f>I96</f>
        <v>0.48</v>
      </c>
    </row>
    <row r="97" spans="1:35" ht="14.4" x14ac:dyDescent="0.3">
      <c r="A97" s="32"/>
      <c r="B97" s="32"/>
      <c r="C97" s="32" t="s">
        <v>425</v>
      </c>
      <c r="D97" s="34"/>
      <c r="E97" s="33"/>
      <c r="F97" s="36">
        <f>Source!AM39</f>
        <v>532.35</v>
      </c>
      <c r="G97" s="35" t="str">
        <f>Source!DE39</f>
        <v>*1,1</v>
      </c>
      <c r="H97" s="33">
        <f>Source!AV39</f>
        <v>1.0469999999999999</v>
      </c>
      <c r="I97" s="36">
        <f>(ROUND((ROUND((((Source!ET39*1.1))*Source!AV39*Source!I39),2)),2)+ROUND((ROUND(((Source!AE39-((Source!EU39*1.1)))*Source!AV39*Source!I39),2)),2))</f>
        <v>4.9000000000000004</v>
      </c>
      <c r="J97" s="33">
        <f>IF(Source!BB39&lt;&gt; 0, Source!BB39, 1)</f>
        <v>13.46</v>
      </c>
      <c r="K97" s="36">
        <f>Source!Q39</f>
        <v>65.95</v>
      </c>
    </row>
    <row r="98" spans="1:35" ht="14.4" x14ac:dyDescent="0.3">
      <c r="A98" s="32"/>
      <c r="B98" s="32"/>
      <c r="C98" s="32" t="s">
        <v>426</v>
      </c>
      <c r="D98" s="34"/>
      <c r="E98" s="33"/>
      <c r="F98" s="36">
        <f>Source!AN39</f>
        <v>46.58</v>
      </c>
      <c r="G98" s="35" t="str">
        <f>Source!DF39</f>
        <v>*1,1</v>
      </c>
      <c r="H98" s="33">
        <f>Source!AV39</f>
        <v>1.0469999999999999</v>
      </c>
      <c r="I98" s="44">
        <f>ROUND((ROUND((Source!AE39*Source!AV39*Source!I39),2)),2)</f>
        <v>0.43</v>
      </c>
      <c r="J98" s="33">
        <f>IF(Source!BS39&lt;&gt; 0, Source!BS39, 1)</f>
        <v>46.67</v>
      </c>
      <c r="K98" s="44">
        <f>Source!R39</f>
        <v>20.07</v>
      </c>
      <c r="W98" s="8">
        <f>I98</f>
        <v>0.43</v>
      </c>
    </row>
    <row r="99" spans="1:35" ht="14.4" x14ac:dyDescent="0.3">
      <c r="A99" s="32"/>
      <c r="B99" s="32"/>
      <c r="C99" s="32" t="s">
        <v>427</v>
      </c>
      <c r="D99" s="34"/>
      <c r="E99" s="33"/>
      <c r="F99" s="36">
        <f>Source!AL39</f>
        <v>57.83</v>
      </c>
      <c r="G99" s="35" t="str">
        <f>Source!DD39</f>
        <v/>
      </c>
      <c r="H99" s="33">
        <f>Source!AW39</f>
        <v>1</v>
      </c>
      <c r="I99" s="36">
        <f>ROUND((ROUND((Source!AC39*Source!AW39*Source!I39),2)),2)</f>
        <v>0.46</v>
      </c>
      <c r="J99" s="33">
        <f>IF(Source!BC39&lt;&gt; 0, Source!BC39, 1)</f>
        <v>16.29</v>
      </c>
      <c r="K99" s="36">
        <f>Source!P39</f>
        <v>7.49</v>
      </c>
    </row>
    <row r="100" spans="1:35" ht="27.6" x14ac:dyDescent="0.3">
      <c r="A100" s="32" t="s">
        <v>81</v>
      </c>
      <c r="B100" s="32" t="str">
        <f>Source!F40</f>
        <v>1.3-3-3</v>
      </c>
      <c r="C100" s="32" t="s">
        <v>83</v>
      </c>
      <c r="D100" s="34" t="str">
        <f>Source!H40</f>
        <v>т</v>
      </c>
      <c r="E100" s="33">
        <f>Source!I40</f>
        <v>7.664E-2</v>
      </c>
      <c r="F100" s="36">
        <f>Source!AK40</f>
        <v>296.7</v>
      </c>
      <c r="G100" s="45" t="s">
        <v>3</v>
      </c>
      <c r="H100" s="33">
        <f>Source!AW40</f>
        <v>1</v>
      </c>
      <c r="I100" s="36">
        <f>ROUND((ROUND((Source!AC40*Source!AW40*Source!I40),2)),2)+(ROUND((ROUND(((Source!ET40)*Source!AV40*Source!I40),2)),2)+ROUND((ROUND(((Source!AE40-(Source!EU40))*Source!AV40*Source!I40),2)),2))+ROUND((ROUND((Source!AF40*Source!AV40*Source!I40),2)),2)</f>
        <v>22.74</v>
      </c>
      <c r="J100" s="33">
        <f>IF(Source!BC40&lt;&gt; 0, Source!BC40, 1)</f>
        <v>14.83</v>
      </c>
      <c r="K100" s="36">
        <f>Source!O40</f>
        <v>337.23</v>
      </c>
      <c r="Q100" s="8">
        <f>ROUND((Source!DN40/100)*ROUND((ROUND((Source!AF40*Source!AV40*Source!I40),2)),2), 2)</f>
        <v>0</v>
      </c>
      <c r="R100" s="8">
        <f>Source!X40</f>
        <v>0</v>
      </c>
      <c r="S100" s="8">
        <f>ROUND((Source!DO40/100)*ROUND((ROUND((Source!AF40*Source!AV40*Source!I40),2)),2), 2)</f>
        <v>0</v>
      </c>
      <c r="T100" s="8">
        <f>Source!Y40</f>
        <v>0</v>
      </c>
      <c r="U100" s="8">
        <f>ROUND((175/100)*ROUND((ROUND((Source!AE40*Source!AV40*Source!I40),2)),2), 2)</f>
        <v>0</v>
      </c>
      <c r="V100" s="8">
        <f>ROUND((160/100)*ROUND(ROUND((ROUND((Source!AE40*Source!AV40*Source!I40),2)*Source!BS40),2), 2), 2)</f>
        <v>0</v>
      </c>
      <c r="X100" s="8">
        <f>IF(Source!BI40&lt;=1,I100, 0)</f>
        <v>22.74</v>
      </c>
      <c r="Y100" s="8">
        <f>IF(Source!BI40=2,I100, 0)</f>
        <v>0</v>
      </c>
      <c r="Z100" s="8">
        <f>IF(Source!BI40=3,I100, 0)</f>
        <v>0</v>
      </c>
      <c r="AA100" s="8">
        <f>IF(Source!BI40=4,I100, 0)</f>
        <v>0</v>
      </c>
      <c r="AI100" s="8">
        <v>3</v>
      </c>
    </row>
    <row r="101" spans="1:35" ht="14.4" x14ac:dyDescent="0.3">
      <c r="A101" s="32"/>
      <c r="B101" s="32"/>
      <c r="C101" s="32" t="s">
        <v>416</v>
      </c>
      <c r="D101" s="34" t="s">
        <v>417</v>
      </c>
      <c r="E101" s="33">
        <f>Source!DN39</f>
        <v>161</v>
      </c>
      <c r="F101" s="36"/>
      <c r="G101" s="35"/>
      <c r="H101" s="33"/>
      <c r="I101" s="36">
        <f>SUM(Q94:Q100)</f>
        <v>0.77</v>
      </c>
      <c r="J101" s="33">
        <f>Source!BZ39</f>
        <v>134</v>
      </c>
      <c r="K101" s="36">
        <f>SUM(R94:R100)</f>
        <v>30.02</v>
      </c>
    </row>
    <row r="102" spans="1:35" ht="14.4" x14ac:dyDescent="0.3">
      <c r="A102" s="32"/>
      <c r="B102" s="32"/>
      <c r="C102" s="32" t="s">
        <v>418</v>
      </c>
      <c r="D102" s="34" t="s">
        <v>417</v>
      </c>
      <c r="E102" s="33">
        <f>Source!DO39</f>
        <v>107</v>
      </c>
      <c r="F102" s="36"/>
      <c r="G102" s="35"/>
      <c r="H102" s="33"/>
      <c r="I102" s="36">
        <f>SUM(S94:S101)</f>
        <v>0.51</v>
      </c>
      <c r="J102" s="33">
        <f>Source!CA39</f>
        <v>55</v>
      </c>
      <c r="K102" s="36">
        <f>SUM(T94:T101)</f>
        <v>12.32</v>
      </c>
    </row>
    <row r="103" spans="1:35" ht="14.4" x14ac:dyDescent="0.3">
      <c r="A103" s="32"/>
      <c r="B103" s="32"/>
      <c r="C103" s="32" t="s">
        <v>428</v>
      </c>
      <c r="D103" s="34" t="s">
        <v>417</v>
      </c>
      <c r="E103" s="33">
        <f>175</f>
        <v>175</v>
      </c>
      <c r="F103" s="36"/>
      <c r="G103" s="35"/>
      <c r="H103" s="33"/>
      <c r="I103" s="36">
        <f>SUM(U94:U102)</f>
        <v>0.75</v>
      </c>
      <c r="J103" s="33">
        <f>160</f>
        <v>160</v>
      </c>
      <c r="K103" s="36">
        <f>SUM(V94:V102)</f>
        <v>32.11</v>
      </c>
    </row>
    <row r="104" spans="1:35" ht="14.4" x14ac:dyDescent="0.3">
      <c r="A104" s="38"/>
      <c r="B104" s="38"/>
      <c r="C104" s="38" t="s">
        <v>419</v>
      </c>
      <c r="D104" s="39" t="s">
        <v>420</v>
      </c>
      <c r="E104" s="40">
        <f>Source!AQ39</f>
        <v>4.29</v>
      </c>
      <c r="F104" s="41"/>
      <c r="G104" s="42" t="str">
        <f>Source!DI39</f>
        <v>*1,1</v>
      </c>
      <c r="H104" s="40">
        <f>Source!AV39</f>
        <v>1.0469999999999999</v>
      </c>
      <c r="I104" s="41">
        <f>Source!U39</f>
        <v>3.9526344000000005E-2</v>
      </c>
      <c r="J104" s="40"/>
      <c r="K104" s="41"/>
      <c r="AB104" s="54">
        <f>I104</f>
        <v>3.9526344000000005E-2</v>
      </c>
    </row>
    <row r="105" spans="1:35" ht="13.8" x14ac:dyDescent="0.25">
      <c r="C105" s="21" t="s">
        <v>421</v>
      </c>
      <c r="H105" s="43">
        <f>I96+I97+I99+I101+I102+I103+SUM(I100:I100)</f>
        <v>30.61</v>
      </c>
      <c r="I105" s="43"/>
      <c r="J105" s="43">
        <f>K96+K97+K99+K101+K102+K103+SUM(K100:K100)</f>
        <v>507.52</v>
      </c>
      <c r="K105" s="43"/>
      <c r="O105" s="54">
        <f>I96+I97+I99+I101+I102+I103+SUM(I100:I100)</f>
        <v>30.61</v>
      </c>
      <c r="P105" s="54">
        <f>K96+K97+K99+K101+K102+K103+SUM(K100:K100)</f>
        <v>507.52</v>
      </c>
      <c r="X105" s="8">
        <f>IF(Source!BI39&lt;=1,I96+I97+I99+I101+I102+I103-0, 0)</f>
        <v>7.870000000000001</v>
      </c>
      <c r="Y105" s="8">
        <f>IF(Source!BI39=2,I96+I97+I99+I101+I102+I103-0, 0)</f>
        <v>0</v>
      </c>
      <c r="Z105" s="8">
        <f>IF(Source!BI39=3,I96+I97+I99+I101+I102+I103-0, 0)</f>
        <v>0</v>
      </c>
      <c r="AA105" s="8">
        <f>IF(Source!BI39=4,I96+I97+I99+I101+I102+I103,0)</f>
        <v>0</v>
      </c>
    </row>
    <row r="107" spans="1:35" ht="53.4" x14ac:dyDescent="0.3">
      <c r="A107" s="32">
        <v>8</v>
      </c>
      <c r="B107" s="32" t="s">
        <v>432</v>
      </c>
      <c r="C107" s="32" t="s">
        <v>88</v>
      </c>
      <c r="D107" s="34" t="str">
        <f>Source!H41</f>
        <v>100 м2 покрытия</v>
      </c>
      <c r="E107" s="33">
        <f>Source!I41</f>
        <v>8.0000000000000002E-3</v>
      </c>
      <c r="F107" s="36"/>
      <c r="G107" s="35"/>
      <c r="H107" s="33"/>
      <c r="I107" s="36"/>
      <c r="J107" s="33"/>
      <c r="K107" s="36"/>
      <c r="Q107" s="8">
        <f>ROUND((Source!DN41/100)*ROUND((ROUND((Source!AF41*Source!AV41*Source!I41),2)),2), 2)</f>
        <v>0.31</v>
      </c>
      <c r="R107" s="8">
        <f>Source!X41</f>
        <v>11.89</v>
      </c>
      <c r="S107" s="8">
        <f>ROUND((Source!DO41/100)*ROUND((ROUND((Source!AF41*Source!AV41*Source!I41),2)),2), 2)</f>
        <v>0.2</v>
      </c>
      <c r="T107" s="8">
        <f>Source!Y41</f>
        <v>4.88</v>
      </c>
      <c r="U107" s="8">
        <f>ROUND((175/100)*ROUND((ROUND((Source!AE41*Source!AV41*Source!I41),2)),2), 2)</f>
        <v>0.11</v>
      </c>
      <c r="V107" s="8">
        <f>ROUND((160/100)*ROUND(ROUND((ROUND((Source!AE41*Source!AV41*Source!I41),2)*Source!BS41),2), 2), 2)</f>
        <v>4.4800000000000004</v>
      </c>
      <c r="AI107" s="8">
        <v>0</v>
      </c>
    </row>
    <row r="108" spans="1:35" ht="14.4" x14ac:dyDescent="0.3">
      <c r="A108" s="32"/>
      <c r="B108" s="32"/>
      <c r="C108" s="32" t="s">
        <v>415</v>
      </c>
      <c r="D108" s="34"/>
      <c r="E108" s="33"/>
      <c r="F108" s="36">
        <f>Source!AO41</f>
        <v>6.93</v>
      </c>
      <c r="G108" s="35" t="str">
        <f>Source!DG41</f>
        <v>*3)*1,1</v>
      </c>
      <c r="H108" s="33">
        <f>Source!AV41</f>
        <v>1.0469999999999999</v>
      </c>
      <c r="I108" s="36">
        <f>ROUND((ROUND((Source!AF41*Source!AV41*Source!I41),2)),2)</f>
        <v>0.19</v>
      </c>
      <c r="J108" s="33">
        <f>IF(Source!BA41&lt;&gt; 0, Source!BA41, 1)</f>
        <v>46.67</v>
      </c>
      <c r="K108" s="36">
        <f>Source!S41</f>
        <v>8.8699999999999992</v>
      </c>
      <c r="W108" s="8">
        <f>I108</f>
        <v>0.19</v>
      </c>
    </row>
    <row r="109" spans="1:35" ht="14.4" x14ac:dyDescent="0.3">
      <c r="A109" s="32"/>
      <c r="B109" s="32"/>
      <c r="C109" s="32" t="s">
        <v>425</v>
      </c>
      <c r="D109" s="34"/>
      <c r="E109" s="33"/>
      <c r="F109" s="36">
        <f>Source!AM41</f>
        <v>32.840000000000003</v>
      </c>
      <c r="G109" s="35" t="str">
        <f>Source!DE41</f>
        <v>*3)*1,1</v>
      </c>
      <c r="H109" s="33">
        <f>Source!AV41</f>
        <v>1.0469999999999999</v>
      </c>
      <c r="I109" s="36">
        <f>(ROUND((ROUND(((((Source!ET41*3)*1.1))*Source!AV41*Source!I41),2)),2)+ROUND((ROUND(((Source!AE41-(((Source!EU41*3)*1.1)))*Source!AV41*Source!I41),2)),2))</f>
        <v>0.91</v>
      </c>
      <c r="J109" s="33">
        <f>IF(Source!BB41&lt;&gt; 0, Source!BB41, 1)</f>
        <v>13.04</v>
      </c>
      <c r="K109" s="36">
        <f>Source!Q41</f>
        <v>11.87</v>
      </c>
    </row>
    <row r="110" spans="1:35" ht="14.4" x14ac:dyDescent="0.3">
      <c r="A110" s="32"/>
      <c r="B110" s="32"/>
      <c r="C110" s="32" t="s">
        <v>426</v>
      </c>
      <c r="D110" s="34"/>
      <c r="E110" s="33"/>
      <c r="F110" s="36">
        <f>Source!AN41</f>
        <v>2.1800000000000002</v>
      </c>
      <c r="G110" s="35" t="str">
        <f>Source!DF41</f>
        <v>*3)*1,1</v>
      </c>
      <c r="H110" s="33">
        <f>Source!AV41</f>
        <v>1.0469999999999999</v>
      </c>
      <c r="I110" s="44">
        <f>ROUND((ROUND((Source!AE41*Source!AV41*Source!I41),2)),2)</f>
        <v>0.06</v>
      </c>
      <c r="J110" s="33">
        <f>IF(Source!BS41&lt;&gt; 0, Source!BS41, 1)</f>
        <v>46.67</v>
      </c>
      <c r="K110" s="44">
        <f>Source!R41</f>
        <v>2.8</v>
      </c>
      <c r="W110" s="8">
        <f>I110</f>
        <v>0.06</v>
      </c>
    </row>
    <row r="111" spans="1:35" ht="27.6" x14ac:dyDescent="0.3">
      <c r="A111" s="32" t="s">
        <v>92</v>
      </c>
      <c r="B111" s="32" t="str">
        <f>Source!F42</f>
        <v>1.3-3-3</v>
      </c>
      <c r="C111" s="32" t="s">
        <v>83</v>
      </c>
      <c r="D111" s="34" t="str">
        <f>Source!H42</f>
        <v>т</v>
      </c>
      <c r="E111" s="33">
        <f>Source!I42</f>
        <v>5.7599999999999998E-2</v>
      </c>
      <c r="F111" s="36">
        <f>Source!AK42</f>
        <v>296.7</v>
      </c>
      <c r="G111" s="45" t="s">
        <v>433</v>
      </c>
      <c r="H111" s="33">
        <f>Source!AW42</f>
        <v>1</v>
      </c>
      <c r="I111" s="36">
        <f>ROUND((ROUND((Source!AC42*Source!AW42*Source!I42),2)),2)+(ROUND((ROUND(((Source!ET42)*Source!AV42*Source!I42),2)),2)+ROUND((ROUND(((Source!AE42-(Source!EU42))*Source!AV42*Source!I42),2)),2))+ROUND((ROUND((Source!AF42*Source!AV42*Source!I42),2)),2)</f>
        <v>17.09</v>
      </c>
      <c r="J111" s="33">
        <f>IF(Source!BC42&lt;&gt; 0, Source!BC42, 1)</f>
        <v>14.83</v>
      </c>
      <c r="K111" s="36">
        <f>Source!O42</f>
        <v>253.44</v>
      </c>
      <c r="Q111" s="8">
        <f>ROUND((Source!DN42/100)*ROUND((ROUND((Source!AF42*Source!AV42*Source!I42),2)),2), 2)</f>
        <v>0</v>
      </c>
      <c r="R111" s="8">
        <f>Source!X42</f>
        <v>0</v>
      </c>
      <c r="S111" s="8">
        <f>ROUND((Source!DO42/100)*ROUND((ROUND((Source!AF42*Source!AV42*Source!I42),2)),2), 2)</f>
        <v>0</v>
      </c>
      <c r="T111" s="8">
        <f>Source!Y42</f>
        <v>0</v>
      </c>
      <c r="U111" s="8">
        <f>ROUND((175/100)*ROUND((ROUND((Source!AE42*Source!AV42*Source!I42),2)),2), 2)</f>
        <v>0</v>
      </c>
      <c r="V111" s="8">
        <f>ROUND((160/100)*ROUND(ROUND((ROUND((Source!AE42*Source!AV42*Source!I42),2)*Source!BS42),2), 2), 2)</f>
        <v>0</v>
      </c>
      <c r="X111" s="8">
        <f>IF(Source!BI42&lt;=1,I111, 0)</f>
        <v>17.09</v>
      </c>
      <c r="Y111" s="8">
        <f>IF(Source!BI42=2,I111, 0)</f>
        <v>0</v>
      </c>
      <c r="Z111" s="8">
        <f>IF(Source!BI42=3,I111, 0)</f>
        <v>0</v>
      </c>
      <c r="AA111" s="8">
        <f>IF(Source!BI42=4,I111, 0)</f>
        <v>0</v>
      </c>
      <c r="AI111" s="8">
        <v>3</v>
      </c>
    </row>
    <row r="112" spans="1:35" ht="14.4" x14ac:dyDescent="0.3">
      <c r="A112" s="32"/>
      <c r="B112" s="32"/>
      <c r="C112" s="32" t="s">
        <v>416</v>
      </c>
      <c r="D112" s="34" t="s">
        <v>417</v>
      </c>
      <c r="E112" s="33">
        <f>Source!DN41</f>
        <v>161</v>
      </c>
      <c r="F112" s="36"/>
      <c r="G112" s="35"/>
      <c r="H112" s="33"/>
      <c r="I112" s="36">
        <f>SUM(Q107:Q111)</f>
        <v>0.31</v>
      </c>
      <c r="J112" s="33">
        <f>Source!BZ41</f>
        <v>134</v>
      </c>
      <c r="K112" s="36">
        <f>SUM(R107:R111)</f>
        <v>11.89</v>
      </c>
    </row>
    <row r="113" spans="1:35" ht="14.4" x14ac:dyDescent="0.3">
      <c r="A113" s="32"/>
      <c r="B113" s="32"/>
      <c r="C113" s="32" t="s">
        <v>418</v>
      </c>
      <c r="D113" s="34" t="s">
        <v>417</v>
      </c>
      <c r="E113" s="33">
        <f>Source!DO41</f>
        <v>107</v>
      </c>
      <c r="F113" s="36"/>
      <c r="G113" s="35"/>
      <c r="H113" s="33"/>
      <c r="I113" s="36">
        <f>SUM(S107:S112)</f>
        <v>0.2</v>
      </c>
      <c r="J113" s="33">
        <f>Source!CA41</f>
        <v>55</v>
      </c>
      <c r="K113" s="36">
        <f>SUM(T107:T112)</f>
        <v>4.88</v>
      </c>
    </row>
    <row r="114" spans="1:35" ht="14.4" x14ac:dyDescent="0.3">
      <c r="A114" s="32"/>
      <c r="B114" s="32"/>
      <c r="C114" s="32" t="s">
        <v>428</v>
      </c>
      <c r="D114" s="34" t="s">
        <v>417</v>
      </c>
      <c r="E114" s="33">
        <f>175</f>
        <v>175</v>
      </c>
      <c r="F114" s="36"/>
      <c r="G114" s="35"/>
      <c r="H114" s="33"/>
      <c r="I114" s="36">
        <f>SUM(U107:U113)</f>
        <v>0.11</v>
      </c>
      <c r="J114" s="33">
        <f>160</f>
        <v>160</v>
      </c>
      <c r="K114" s="36">
        <f>SUM(V107:V113)</f>
        <v>4.4800000000000004</v>
      </c>
    </row>
    <row r="115" spans="1:35" ht="14.4" x14ac:dyDescent="0.3">
      <c r="A115" s="38"/>
      <c r="B115" s="38"/>
      <c r="C115" s="38" t="s">
        <v>419</v>
      </c>
      <c r="D115" s="39" t="s">
        <v>420</v>
      </c>
      <c r="E115" s="40">
        <f>Source!AQ41</f>
        <v>0.53</v>
      </c>
      <c r="F115" s="41"/>
      <c r="G115" s="42" t="str">
        <f>Source!DI41</f>
        <v>*3)*1,1</v>
      </c>
      <c r="H115" s="40">
        <f>Source!AV41</f>
        <v>1.0469999999999999</v>
      </c>
      <c r="I115" s="41">
        <f>Source!U41</f>
        <v>1.4649624000000002E-2</v>
      </c>
      <c r="J115" s="40"/>
      <c r="K115" s="41"/>
      <c r="AB115" s="54">
        <f>I115</f>
        <v>1.4649624000000002E-2</v>
      </c>
    </row>
    <row r="116" spans="1:35" ht="13.8" x14ac:dyDescent="0.25">
      <c r="C116" s="21" t="s">
        <v>421</v>
      </c>
      <c r="H116" s="43">
        <f>I108+I109+I112+I113+I114+SUM(I111:I111)</f>
        <v>18.809999999999999</v>
      </c>
      <c r="I116" s="43"/>
      <c r="J116" s="43">
        <f>K108+K109+K112+K113+K114+SUM(K111:K111)</f>
        <v>295.43</v>
      </c>
      <c r="K116" s="43"/>
      <c r="O116" s="54">
        <f>I108+I109+I112+I113+I114+SUM(I111:I111)</f>
        <v>18.809999999999999</v>
      </c>
      <c r="P116" s="54">
        <f>K108+K109+K112+K113+K114+SUM(K111:K111)</f>
        <v>295.43</v>
      </c>
      <c r="X116" s="8">
        <f>IF(Source!BI41&lt;=1,I108+I109+I112+I113+I114-0, 0)</f>
        <v>1.7200000000000002</v>
      </c>
      <c r="Y116" s="8">
        <f>IF(Source!BI41=2,I108+I109+I112+I113+I114-0, 0)</f>
        <v>0</v>
      </c>
      <c r="Z116" s="8">
        <f>IF(Source!BI41=3,I108+I109+I112+I113+I114-0, 0)</f>
        <v>0</v>
      </c>
      <c r="AA116" s="8">
        <f>IF(Source!BI41=4,I108+I109+I112+I113+I114,0)</f>
        <v>0</v>
      </c>
    </row>
    <row r="118" spans="1:35" ht="53.4" x14ac:dyDescent="0.3">
      <c r="A118" s="32">
        <v>9</v>
      </c>
      <c r="B118" s="32" t="s">
        <v>431</v>
      </c>
      <c r="C118" s="32" t="s">
        <v>76</v>
      </c>
      <c r="D118" s="34" t="str">
        <f>Source!H43</f>
        <v>100 м2 покрытия</v>
      </c>
      <c r="E118" s="33">
        <f>Source!I43</f>
        <v>8.0000000000000002E-3</v>
      </c>
      <c r="F118" s="36"/>
      <c r="G118" s="35"/>
      <c r="H118" s="33"/>
      <c r="I118" s="36"/>
      <c r="J118" s="33"/>
      <c r="K118" s="36"/>
      <c r="Q118" s="8">
        <f>ROUND((Source!DN43/100)*ROUND((ROUND((Source!AF43*Source!AV43*Source!I43),2)),2), 2)</f>
        <v>0.77</v>
      </c>
      <c r="R118" s="8">
        <f>Source!X43</f>
        <v>30.02</v>
      </c>
      <c r="S118" s="8">
        <f>ROUND((Source!DO43/100)*ROUND((ROUND((Source!AF43*Source!AV43*Source!I43),2)),2), 2)</f>
        <v>0.51</v>
      </c>
      <c r="T118" s="8">
        <f>Source!Y43</f>
        <v>12.32</v>
      </c>
      <c r="U118" s="8">
        <f>ROUND((175/100)*ROUND((ROUND((Source!AE43*Source!AV43*Source!I43),2)),2), 2)</f>
        <v>0.75</v>
      </c>
      <c r="V118" s="8">
        <f>ROUND((160/100)*ROUND(ROUND((ROUND((Source!AE43*Source!AV43*Source!I43),2)*Source!BS43),2), 2), 2)</f>
        <v>32.11</v>
      </c>
      <c r="AI118" s="8">
        <v>0</v>
      </c>
    </row>
    <row r="119" spans="1:35" ht="14.4" x14ac:dyDescent="0.3">
      <c r="A119" s="32"/>
      <c r="B119" s="32"/>
      <c r="C119" s="32" t="s">
        <v>415</v>
      </c>
      <c r="D119" s="34"/>
      <c r="E119" s="33"/>
      <c r="F119" s="36">
        <f>Source!AO43</f>
        <v>52.17</v>
      </c>
      <c r="G119" s="35" t="str">
        <f>Source!DG43</f>
        <v>*1,1</v>
      </c>
      <c r="H119" s="33">
        <f>Source!AV43</f>
        <v>1.0469999999999999</v>
      </c>
      <c r="I119" s="36">
        <f>ROUND((ROUND((Source!AF43*Source!AV43*Source!I43),2)),2)</f>
        <v>0.48</v>
      </c>
      <c r="J119" s="33">
        <f>IF(Source!BA43&lt;&gt; 0, Source!BA43, 1)</f>
        <v>46.67</v>
      </c>
      <c r="K119" s="36">
        <f>Source!S43</f>
        <v>22.4</v>
      </c>
      <c r="W119" s="8">
        <f>I119</f>
        <v>0.48</v>
      </c>
    </row>
    <row r="120" spans="1:35" ht="14.4" x14ac:dyDescent="0.3">
      <c r="A120" s="32"/>
      <c r="B120" s="32"/>
      <c r="C120" s="32" t="s">
        <v>425</v>
      </c>
      <c r="D120" s="34"/>
      <c r="E120" s="33"/>
      <c r="F120" s="36">
        <f>Source!AM43</f>
        <v>532.35</v>
      </c>
      <c r="G120" s="35" t="str">
        <f>Source!DE43</f>
        <v>*1,1</v>
      </c>
      <c r="H120" s="33">
        <f>Source!AV43</f>
        <v>1.0469999999999999</v>
      </c>
      <c r="I120" s="36">
        <f>(ROUND((ROUND((((Source!ET43*1.1))*Source!AV43*Source!I43),2)),2)+ROUND((ROUND(((Source!AE43-((Source!EU43*1.1)))*Source!AV43*Source!I43),2)),2))</f>
        <v>4.9000000000000004</v>
      </c>
      <c r="J120" s="33">
        <f>IF(Source!BB43&lt;&gt; 0, Source!BB43, 1)</f>
        <v>13.46</v>
      </c>
      <c r="K120" s="36">
        <f>Source!Q43</f>
        <v>65.95</v>
      </c>
    </row>
    <row r="121" spans="1:35" ht="14.4" x14ac:dyDescent="0.3">
      <c r="A121" s="32"/>
      <c r="B121" s="32"/>
      <c r="C121" s="32" t="s">
        <v>426</v>
      </c>
      <c r="D121" s="34"/>
      <c r="E121" s="33"/>
      <c r="F121" s="36">
        <f>Source!AN43</f>
        <v>46.58</v>
      </c>
      <c r="G121" s="35" t="str">
        <f>Source!DF43</f>
        <v>*1,1</v>
      </c>
      <c r="H121" s="33">
        <f>Source!AV43</f>
        <v>1.0469999999999999</v>
      </c>
      <c r="I121" s="44">
        <f>ROUND((ROUND((Source!AE43*Source!AV43*Source!I43),2)),2)</f>
        <v>0.43</v>
      </c>
      <c r="J121" s="33">
        <f>IF(Source!BS43&lt;&gt; 0, Source!BS43, 1)</f>
        <v>46.67</v>
      </c>
      <c r="K121" s="44">
        <f>Source!R43</f>
        <v>20.07</v>
      </c>
      <c r="W121" s="8">
        <f>I121</f>
        <v>0.43</v>
      </c>
    </row>
    <row r="122" spans="1:35" ht="14.4" x14ac:dyDescent="0.3">
      <c r="A122" s="32"/>
      <c r="B122" s="32"/>
      <c r="C122" s="32" t="s">
        <v>427</v>
      </c>
      <c r="D122" s="34"/>
      <c r="E122" s="33"/>
      <c r="F122" s="36">
        <f>Source!AL43</f>
        <v>57.83</v>
      </c>
      <c r="G122" s="35" t="str">
        <f>Source!DD43</f>
        <v/>
      </c>
      <c r="H122" s="33">
        <f>Source!AW43</f>
        <v>1</v>
      </c>
      <c r="I122" s="36">
        <f>ROUND((ROUND((Source!AC43*Source!AW43*Source!I43),2)),2)</f>
        <v>0.46</v>
      </c>
      <c r="J122" s="33">
        <f>IF(Source!BC43&lt;&gt; 0, Source!BC43, 1)</f>
        <v>16.29</v>
      </c>
      <c r="K122" s="36">
        <f>Source!P43</f>
        <v>7.49</v>
      </c>
    </row>
    <row r="123" spans="1:35" ht="27.6" x14ac:dyDescent="0.3">
      <c r="A123" s="32" t="s">
        <v>94</v>
      </c>
      <c r="B123" s="32" t="str">
        <f>Source!F44</f>
        <v>1.3-3-3</v>
      </c>
      <c r="C123" s="32" t="s">
        <v>83</v>
      </c>
      <c r="D123" s="34" t="str">
        <f>Source!H44</f>
        <v>т</v>
      </c>
      <c r="E123" s="33">
        <f>Source!I44</f>
        <v>7.664E-2</v>
      </c>
      <c r="F123" s="36">
        <f>Source!AK44</f>
        <v>296.7</v>
      </c>
      <c r="G123" s="45" t="s">
        <v>3</v>
      </c>
      <c r="H123" s="33">
        <f>Source!AW44</f>
        <v>1</v>
      </c>
      <c r="I123" s="36">
        <f>ROUND((ROUND((Source!AC44*Source!AW44*Source!I44),2)),2)+(ROUND((ROUND(((Source!ET44)*Source!AV44*Source!I44),2)),2)+ROUND((ROUND(((Source!AE44-(Source!EU44))*Source!AV44*Source!I44),2)),2))+ROUND((ROUND((Source!AF44*Source!AV44*Source!I44),2)),2)</f>
        <v>22.74</v>
      </c>
      <c r="J123" s="33">
        <f>IF(Source!BC44&lt;&gt; 0, Source!BC44, 1)</f>
        <v>14.83</v>
      </c>
      <c r="K123" s="36">
        <f>Source!O44</f>
        <v>337.23</v>
      </c>
      <c r="Q123" s="8">
        <f>ROUND((Source!DN44/100)*ROUND((ROUND((Source!AF44*Source!AV44*Source!I44),2)),2), 2)</f>
        <v>0</v>
      </c>
      <c r="R123" s="8">
        <f>Source!X44</f>
        <v>0</v>
      </c>
      <c r="S123" s="8">
        <f>ROUND((Source!DO44/100)*ROUND((ROUND((Source!AF44*Source!AV44*Source!I44),2)),2), 2)</f>
        <v>0</v>
      </c>
      <c r="T123" s="8">
        <f>Source!Y44</f>
        <v>0</v>
      </c>
      <c r="U123" s="8">
        <f>ROUND((175/100)*ROUND((ROUND((Source!AE44*Source!AV44*Source!I44),2)),2), 2)</f>
        <v>0</v>
      </c>
      <c r="V123" s="8">
        <f>ROUND((160/100)*ROUND(ROUND((ROUND((Source!AE44*Source!AV44*Source!I44),2)*Source!BS44),2), 2), 2)</f>
        <v>0</v>
      </c>
      <c r="X123" s="8">
        <f>IF(Source!BI44&lt;=1,I123, 0)</f>
        <v>22.74</v>
      </c>
      <c r="Y123" s="8">
        <f>IF(Source!BI44=2,I123, 0)</f>
        <v>0</v>
      </c>
      <c r="Z123" s="8">
        <f>IF(Source!BI44=3,I123, 0)</f>
        <v>0</v>
      </c>
      <c r="AA123" s="8">
        <f>IF(Source!BI44=4,I123, 0)</f>
        <v>0</v>
      </c>
      <c r="AI123" s="8">
        <v>3</v>
      </c>
    </row>
    <row r="124" spans="1:35" ht="14.4" x14ac:dyDescent="0.3">
      <c r="A124" s="32"/>
      <c r="B124" s="32"/>
      <c r="C124" s="32" t="s">
        <v>416</v>
      </c>
      <c r="D124" s="34" t="s">
        <v>417</v>
      </c>
      <c r="E124" s="33">
        <f>Source!DN43</f>
        <v>161</v>
      </c>
      <c r="F124" s="36"/>
      <c r="G124" s="35"/>
      <c r="H124" s="33"/>
      <c r="I124" s="36">
        <f>SUM(Q118:Q123)</f>
        <v>0.77</v>
      </c>
      <c r="J124" s="33">
        <f>Source!BZ43</f>
        <v>134</v>
      </c>
      <c r="K124" s="36">
        <f>SUM(R118:R123)</f>
        <v>30.02</v>
      </c>
    </row>
    <row r="125" spans="1:35" ht="14.4" x14ac:dyDescent="0.3">
      <c r="A125" s="32"/>
      <c r="B125" s="32"/>
      <c r="C125" s="32" t="s">
        <v>418</v>
      </c>
      <c r="D125" s="34" t="s">
        <v>417</v>
      </c>
      <c r="E125" s="33">
        <f>Source!DO43</f>
        <v>107</v>
      </c>
      <c r="F125" s="36"/>
      <c r="G125" s="35"/>
      <c r="H125" s="33"/>
      <c r="I125" s="36">
        <f>SUM(S118:S124)</f>
        <v>0.51</v>
      </c>
      <c r="J125" s="33">
        <f>Source!CA43</f>
        <v>55</v>
      </c>
      <c r="K125" s="36">
        <f>SUM(T118:T124)</f>
        <v>12.32</v>
      </c>
    </row>
    <row r="126" spans="1:35" ht="14.4" x14ac:dyDescent="0.3">
      <c r="A126" s="32"/>
      <c r="B126" s="32"/>
      <c r="C126" s="32" t="s">
        <v>428</v>
      </c>
      <c r="D126" s="34" t="s">
        <v>417</v>
      </c>
      <c r="E126" s="33">
        <f>175</f>
        <v>175</v>
      </c>
      <c r="F126" s="36"/>
      <c r="G126" s="35"/>
      <c r="H126" s="33"/>
      <c r="I126" s="36">
        <f>SUM(U118:U125)</f>
        <v>0.75</v>
      </c>
      <c r="J126" s="33">
        <f>160</f>
        <v>160</v>
      </c>
      <c r="K126" s="36">
        <f>SUM(V118:V125)</f>
        <v>32.11</v>
      </c>
    </row>
    <row r="127" spans="1:35" ht="14.4" x14ac:dyDescent="0.3">
      <c r="A127" s="38"/>
      <c r="B127" s="38"/>
      <c r="C127" s="38" t="s">
        <v>419</v>
      </c>
      <c r="D127" s="39" t="s">
        <v>420</v>
      </c>
      <c r="E127" s="40">
        <f>Source!AQ43</f>
        <v>4.29</v>
      </c>
      <c r="F127" s="41"/>
      <c r="G127" s="42" t="str">
        <f>Source!DI43</f>
        <v>*1,1</v>
      </c>
      <c r="H127" s="40">
        <f>Source!AV43</f>
        <v>1.0469999999999999</v>
      </c>
      <c r="I127" s="41">
        <f>Source!U43</f>
        <v>3.9526344000000005E-2</v>
      </c>
      <c r="J127" s="40"/>
      <c r="K127" s="41"/>
      <c r="AB127" s="54">
        <f>I127</f>
        <v>3.9526344000000005E-2</v>
      </c>
    </row>
    <row r="128" spans="1:35" ht="13.8" x14ac:dyDescent="0.25">
      <c r="C128" s="21" t="s">
        <v>421</v>
      </c>
      <c r="H128" s="43">
        <f>I119+I120+I122+I124+I125+I126+SUM(I123:I123)</f>
        <v>30.61</v>
      </c>
      <c r="I128" s="43"/>
      <c r="J128" s="43">
        <f>K119+K120+K122+K124+K125+K126+SUM(K123:K123)</f>
        <v>507.52</v>
      </c>
      <c r="K128" s="43"/>
      <c r="O128" s="54">
        <f>I119+I120+I122+I124+I125+I126+SUM(I123:I123)</f>
        <v>30.61</v>
      </c>
      <c r="P128" s="54">
        <f>K119+K120+K122+K124+K125+K126+SUM(K123:K123)</f>
        <v>507.52</v>
      </c>
      <c r="X128" s="8">
        <f>IF(Source!BI43&lt;=1,I119+I120+I122+I124+I125+I126-0, 0)</f>
        <v>7.870000000000001</v>
      </c>
      <c r="Y128" s="8">
        <f>IF(Source!BI43=2,I119+I120+I122+I124+I125+I126-0, 0)</f>
        <v>0</v>
      </c>
      <c r="Z128" s="8">
        <f>IF(Source!BI43=3,I119+I120+I122+I124+I125+I126-0, 0)</f>
        <v>0</v>
      </c>
      <c r="AA128" s="8">
        <f>IF(Source!BI43=4,I119+I120+I122+I124+I125+I126,0)</f>
        <v>0</v>
      </c>
    </row>
    <row r="130" spans="1:35" ht="53.4" x14ac:dyDescent="0.3">
      <c r="A130" s="32">
        <v>10</v>
      </c>
      <c r="B130" s="32" t="s">
        <v>432</v>
      </c>
      <c r="C130" s="32" t="s">
        <v>88</v>
      </c>
      <c r="D130" s="34" t="str">
        <f>Source!H45</f>
        <v>100 м2 покрытия</v>
      </c>
      <c r="E130" s="33">
        <f>Source!I45</f>
        <v>8.0000000000000002E-3</v>
      </c>
      <c r="F130" s="36"/>
      <c r="G130" s="35"/>
      <c r="H130" s="33"/>
      <c r="I130" s="36"/>
      <c r="J130" s="33"/>
      <c r="K130" s="36"/>
      <c r="Q130" s="8">
        <f>ROUND((Source!DN45/100)*ROUND((ROUND((Source!AF45*Source!AV45*Source!I45),2)),2), 2)</f>
        <v>0.21</v>
      </c>
      <c r="R130" s="8">
        <f>Source!X45</f>
        <v>8.1300000000000008</v>
      </c>
      <c r="S130" s="8">
        <f>ROUND((Source!DO45/100)*ROUND((ROUND((Source!AF45*Source!AV45*Source!I45),2)),2), 2)</f>
        <v>0.14000000000000001</v>
      </c>
      <c r="T130" s="8">
        <f>Source!Y45</f>
        <v>3.34</v>
      </c>
      <c r="U130" s="8">
        <f>ROUND((175/100)*ROUND((ROUND((Source!AE45*Source!AV45*Source!I45),2)),2), 2)</f>
        <v>7.0000000000000007E-2</v>
      </c>
      <c r="V130" s="8">
        <f>ROUND((160/100)*ROUND(ROUND((ROUND((Source!AE45*Source!AV45*Source!I45),2)*Source!BS45),2), 2), 2)</f>
        <v>2.99</v>
      </c>
      <c r="AI130" s="8">
        <v>0</v>
      </c>
    </row>
    <row r="131" spans="1:35" ht="14.4" x14ac:dyDescent="0.3">
      <c r="A131" s="32"/>
      <c r="B131" s="32"/>
      <c r="C131" s="32" t="s">
        <v>415</v>
      </c>
      <c r="D131" s="34"/>
      <c r="E131" s="33"/>
      <c r="F131" s="36">
        <f>Source!AO45</f>
        <v>6.93</v>
      </c>
      <c r="G131" s="35" t="str">
        <f>Source!DG45</f>
        <v>*2)*1,1</v>
      </c>
      <c r="H131" s="33">
        <f>Source!AV45</f>
        <v>1.0469999999999999</v>
      </c>
      <c r="I131" s="36">
        <f>ROUND((ROUND((Source!AF45*Source!AV45*Source!I45),2)),2)</f>
        <v>0.13</v>
      </c>
      <c r="J131" s="33">
        <f>IF(Source!BA45&lt;&gt; 0, Source!BA45, 1)</f>
        <v>46.67</v>
      </c>
      <c r="K131" s="36">
        <f>Source!S45</f>
        <v>6.07</v>
      </c>
      <c r="W131" s="8">
        <f>I131</f>
        <v>0.13</v>
      </c>
    </row>
    <row r="132" spans="1:35" ht="14.4" x14ac:dyDescent="0.3">
      <c r="A132" s="32"/>
      <c r="B132" s="32"/>
      <c r="C132" s="32" t="s">
        <v>425</v>
      </c>
      <c r="D132" s="34"/>
      <c r="E132" s="33"/>
      <c r="F132" s="36">
        <f>Source!AM45</f>
        <v>32.840000000000003</v>
      </c>
      <c r="G132" s="35" t="str">
        <f>Source!DE45</f>
        <v>*2)*1,1</v>
      </c>
      <c r="H132" s="33">
        <f>Source!AV45</f>
        <v>1.0469999999999999</v>
      </c>
      <c r="I132" s="36">
        <f>(ROUND((ROUND(((((Source!ET45*2)*1.1))*Source!AV45*Source!I45),2)),2)+ROUND((ROUND(((Source!AE45-(((Source!EU45*2)*1.1)))*Source!AV45*Source!I45),2)),2))</f>
        <v>0.61</v>
      </c>
      <c r="J132" s="33">
        <f>IF(Source!BB45&lt;&gt; 0, Source!BB45, 1)</f>
        <v>13.04</v>
      </c>
      <c r="K132" s="36">
        <f>Source!Q45</f>
        <v>7.95</v>
      </c>
    </row>
    <row r="133" spans="1:35" ht="14.4" x14ac:dyDescent="0.3">
      <c r="A133" s="32"/>
      <c r="B133" s="32"/>
      <c r="C133" s="32" t="s">
        <v>426</v>
      </c>
      <c r="D133" s="34"/>
      <c r="E133" s="33"/>
      <c r="F133" s="36">
        <f>Source!AN45</f>
        <v>2.1800000000000002</v>
      </c>
      <c r="G133" s="35" t="str">
        <f>Source!DF45</f>
        <v>*2)*1,1</v>
      </c>
      <c r="H133" s="33">
        <f>Source!AV45</f>
        <v>1.0469999999999999</v>
      </c>
      <c r="I133" s="44">
        <f>ROUND((ROUND((Source!AE45*Source!AV45*Source!I45),2)),2)</f>
        <v>0.04</v>
      </c>
      <c r="J133" s="33">
        <f>IF(Source!BS45&lt;&gt; 0, Source!BS45, 1)</f>
        <v>46.67</v>
      </c>
      <c r="K133" s="44">
        <f>Source!R45</f>
        <v>1.87</v>
      </c>
      <c r="W133" s="8">
        <f>I133</f>
        <v>0.04</v>
      </c>
    </row>
    <row r="134" spans="1:35" ht="27.6" x14ac:dyDescent="0.3">
      <c r="A134" s="32" t="s">
        <v>98</v>
      </c>
      <c r="B134" s="32" t="str">
        <f>Source!F46</f>
        <v>1.3-3-3</v>
      </c>
      <c r="C134" s="32" t="s">
        <v>83</v>
      </c>
      <c r="D134" s="34" t="str">
        <f>Source!H46</f>
        <v>т</v>
      </c>
      <c r="E134" s="33">
        <f>Source!I46</f>
        <v>3.8399999999999997E-2</v>
      </c>
      <c r="F134" s="36">
        <f>Source!AK46</f>
        <v>296.7</v>
      </c>
      <c r="G134" s="45" t="s">
        <v>434</v>
      </c>
      <c r="H134" s="33">
        <f>Source!AW46</f>
        <v>1</v>
      </c>
      <c r="I134" s="36">
        <f>ROUND((ROUND((Source!AC46*Source!AW46*Source!I46),2)),2)+(ROUND((ROUND(((Source!ET46)*Source!AV46*Source!I46),2)),2)+ROUND((ROUND(((Source!AE46-(Source!EU46))*Source!AV46*Source!I46),2)),2))+ROUND((ROUND((Source!AF46*Source!AV46*Source!I46),2)),2)</f>
        <v>11.39</v>
      </c>
      <c r="J134" s="33">
        <f>IF(Source!BC46&lt;&gt; 0, Source!BC46, 1)</f>
        <v>14.83</v>
      </c>
      <c r="K134" s="36">
        <f>Source!O46</f>
        <v>168.91</v>
      </c>
      <c r="Q134" s="8">
        <f>ROUND((Source!DN46/100)*ROUND((ROUND((Source!AF46*Source!AV46*Source!I46),2)),2), 2)</f>
        <v>0</v>
      </c>
      <c r="R134" s="8">
        <f>Source!X46</f>
        <v>0</v>
      </c>
      <c r="S134" s="8">
        <f>ROUND((Source!DO46/100)*ROUND((ROUND((Source!AF46*Source!AV46*Source!I46),2)),2), 2)</f>
        <v>0</v>
      </c>
      <c r="T134" s="8">
        <f>Source!Y46</f>
        <v>0</v>
      </c>
      <c r="U134" s="8">
        <f>ROUND((175/100)*ROUND((ROUND((Source!AE46*Source!AV46*Source!I46),2)),2), 2)</f>
        <v>0</v>
      </c>
      <c r="V134" s="8">
        <f>ROUND((160/100)*ROUND(ROUND((ROUND((Source!AE46*Source!AV46*Source!I46),2)*Source!BS46),2), 2), 2)</f>
        <v>0</v>
      </c>
      <c r="X134" s="8">
        <f>IF(Source!BI46&lt;=1,I134, 0)</f>
        <v>11.39</v>
      </c>
      <c r="Y134" s="8">
        <f>IF(Source!BI46=2,I134, 0)</f>
        <v>0</v>
      </c>
      <c r="Z134" s="8">
        <f>IF(Source!BI46=3,I134, 0)</f>
        <v>0</v>
      </c>
      <c r="AA134" s="8">
        <f>IF(Source!BI46=4,I134, 0)</f>
        <v>0</v>
      </c>
      <c r="AI134" s="8">
        <v>3</v>
      </c>
    </row>
    <row r="135" spans="1:35" ht="14.4" x14ac:dyDescent="0.3">
      <c r="A135" s="32"/>
      <c r="B135" s="32"/>
      <c r="C135" s="32" t="s">
        <v>416</v>
      </c>
      <c r="D135" s="34" t="s">
        <v>417</v>
      </c>
      <c r="E135" s="33">
        <f>Source!DN45</f>
        <v>161</v>
      </c>
      <c r="F135" s="36"/>
      <c r="G135" s="35"/>
      <c r="H135" s="33"/>
      <c r="I135" s="36">
        <f>SUM(Q130:Q134)</f>
        <v>0.21</v>
      </c>
      <c r="J135" s="33">
        <f>Source!BZ45</f>
        <v>134</v>
      </c>
      <c r="K135" s="36">
        <f>SUM(R130:R134)</f>
        <v>8.1300000000000008</v>
      </c>
    </row>
    <row r="136" spans="1:35" ht="14.4" x14ac:dyDescent="0.3">
      <c r="A136" s="32"/>
      <c r="B136" s="32"/>
      <c r="C136" s="32" t="s">
        <v>418</v>
      </c>
      <c r="D136" s="34" t="s">
        <v>417</v>
      </c>
      <c r="E136" s="33">
        <f>Source!DO45</f>
        <v>107</v>
      </c>
      <c r="F136" s="36"/>
      <c r="G136" s="35"/>
      <c r="H136" s="33"/>
      <c r="I136" s="36">
        <f>SUM(S130:S135)</f>
        <v>0.14000000000000001</v>
      </c>
      <c r="J136" s="33">
        <f>Source!CA45</f>
        <v>55</v>
      </c>
      <c r="K136" s="36">
        <f>SUM(T130:T135)</f>
        <v>3.34</v>
      </c>
    </row>
    <row r="137" spans="1:35" ht="14.4" x14ac:dyDescent="0.3">
      <c r="A137" s="32"/>
      <c r="B137" s="32"/>
      <c r="C137" s="32" t="s">
        <v>428</v>
      </c>
      <c r="D137" s="34" t="s">
        <v>417</v>
      </c>
      <c r="E137" s="33">
        <f>175</f>
        <v>175</v>
      </c>
      <c r="F137" s="36"/>
      <c r="G137" s="35"/>
      <c r="H137" s="33"/>
      <c r="I137" s="36">
        <f>SUM(U130:U136)</f>
        <v>7.0000000000000007E-2</v>
      </c>
      <c r="J137" s="33">
        <f>160</f>
        <v>160</v>
      </c>
      <c r="K137" s="36">
        <f>SUM(V130:V136)</f>
        <v>2.99</v>
      </c>
    </row>
    <row r="138" spans="1:35" ht="14.4" x14ac:dyDescent="0.3">
      <c r="A138" s="38"/>
      <c r="B138" s="38"/>
      <c r="C138" s="38" t="s">
        <v>419</v>
      </c>
      <c r="D138" s="39" t="s">
        <v>420</v>
      </c>
      <c r="E138" s="40">
        <f>Source!AQ45</f>
        <v>0.53</v>
      </c>
      <c r="F138" s="41"/>
      <c r="G138" s="42" t="str">
        <f>Source!DI45</f>
        <v>*2)*1,1</v>
      </c>
      <c r="H138" s="40">
        <f>Source!AV45</f>
        <v>1.0469999999999999</v>
      </c>
      <c r="I138" s="41">
        <f>Source!U45</f>
        <v>9.7664160000000017E-3</v>
      </c>
      <c r="J138" s="40"/>
      <c r="K138" s="41"/>
      <c r="AB138" s="54">
        <f>I138</f>
        <v>9.7664160000000017E-3</v>
      </c>
    </row>
    <row r="139" spans="1:35" ht="13.8" x14ac:dyDescent="0.25">
      <c r="C139" s="21" t="s">
        <v>421</v>
      </c>
      <c r="H139" s="43">
        <f>I131+I132+I135+I136+I137+SUM(I134:I134)</f>
        <v>12.55</v>
      </c>
      <c r="I139" s="43"/>
      <c r="J139" s="43">
        <f>K131+K132+K135+K136+K137+SUM(K134:K134)</f>
        <v>197.39</v>
      </c>
      <c r="K139" s="43"/>
      <c r="O139" s="54">
        <f>I131+I132+I135+I136+I137+SUM(I134:I134)</f>
        <v>12.55</v>
      </c>
      <c r="P139" s="54">
        <f>K131+K132+K135+K136+K137+SUM(K134:K134)</f>
        <v>197.39</v>
      </c>
      <c r="X139" s="8">
        <f>IF(Source!BI45&lt;=1,I131+I132+I135+I136+I137-0, 0)</f>
        <v>1.1599999999999999</v>
      </c>
      <c r="Y139" s="8">
        <f>IF(Source!BI45=2,I131+I132+I135+I136+I137-0, 0)</f>
        <v>0</v>
      </c>
      <c r="Z139" s="8">
        <f>IF(Source!BI45=3,I131+I132+I135+I136+I137-0, 0)</f>
        <v>0</v>
      </c>
      <c r="AA139" s="8">
        <f>IF(Source!BI45=4,I131+I132+I135+I136+I137,0)</f>
        <v>0</v>
      </c>
    </row>
    <row r="141" spans="1:35" ht="53.4" x14ac:dyDescent="0.3">
      <c r="A141" s="32">
        <v>11</v>
      </c>
      <c r="B141" s="32" t="s">
        <v>431</v>
      </c>
      <c r="C141" s="32" t="s">
        <v>76</v>
      </c>
      <c r="D141" s="34" t="str">
        <f>Source!H47</f>
        <v>100 м2 покрытия</v>
      </c>
      <c r="E141" s="33">
        <f>Source!I47</f>
        <v>0.34039999999999998</v>
      </c>
      <c r="F141" s="36"/>
      <c r="G141" s="35"/>
      <c r="H141" s="33"/>
      <c r="I141" s="36"/>
      <c r="J141" s="33"/>
      <c r="K141" s="36"/>
      <c r="Q141" s="8">
        <f>ROUND((Source!DN47/100)*ROUND((ROUND((Source!AF47*Source!AV47*Source!I47),2)),2), 2)</f>
        <v>32.92</v>
      </c>
      <c r="R141" s="8">
        <f>Source!X47</f>
        <v>1278.9000000000001</v>
      </c>
      <c r="S141" s="8">
        <f>ROUND((Source!DO47/100)*ROUND((ROUND((Source!AF47*Source!AV47*Source!I47),2)),2), 2)</f>
        <v>21.88</v>
      </c>
      <c r="T141" s="8">
        <f>Source!Y47</f>
        <v>524.91999999999996</v>
      </c>
      <c r="U141" s="8">
        <f>ROUND((175/100)*ROUND((ROUND((Source!AE47*Source!AV47*Source!I47),2)),2), 2)</f>
        <v>31.96</v>
      </c>
      <c r="V141" s="8">
        <f>ROUND((160/100)*ROUND(ROUND((ROUND((Source!AE47*Source!AV47*Source!I47),2)*Source!BS47),2), 2), 2)</f>
        <v>1363.5</v>
      </c>
      <c r="AI141" s="8">
        <v>0</v>
      </c>
    </row>
    <row r="142" spans="1:35" x14ac:dyDescent="0.25">
      <c r="C142" s="37" t="str">
        <f>"Объем: "&amp;Source!I47&amp;"=34,04/"&amp;"100"</f>
        <v>Объем: 0,3404=34,04/100</v>
      </c>
    </row>
    <row r="143" spans="1:35" ht="14.4" x14ac:dyDescent="0.3">
      <c r="A143" s="32"/>
      <c r="B143" s="32"/>
      <c r="C143" s="32" t="s">
        <v>415</v>
      </c>
      <c r="D143" s="34"/>
      <c r="E143" s="33"/>
      <c r="F143" s="36">
        <f>Source!AO47</f>
        <v>52.17</v>
      </c>
      <c r="G143" s="35" t="str">
        <f>Source!DG47</f>
        <v>*1,1</v>
      </c>
      <c r="H143" s="33">
        <f>Source!AV47</f>
        <v>1.0469999999999999</v>
      </c>
      <c r="I143" s="36">
        <f>ROUND((ROUND((Source!AF47*Source!AV47*Source!I47),2)),2)</f>
        <v>20.45</v>
      </c>
      <c r="J143" s="33">
        <f>IF(Source!BA47&lt;&gt; 0, Source!BA47, 1)</f>
        <v>46.67</v>
      </c>
      <c r="K143" s="36">
        <f>Source!S47</f>
        <v>954.4</v>
      </c>
      <c r="W143" s="8">
        <f>I143</f>
        <v>20.45</v>
      </c>
    </row>
    <row r="144" spans="1:35" ht="14.4" x14ac:dyDescent="0.3">
      <c r="A144" s="32"/>
      <c r="B144" s="32"/>
      <c r="C144" s="32" t="s">
        <v>425</v>
      </c>
      <c r="D144" s="34"/>
      <c r="E144" s="33"/>
      <c r="F144" s="36">
        <f>Source!AM47</f>
        <v>532.35</v>
      </c>
      <c r="G144" s="35" t="str">
        <f>Source!DE47</f>
        <v>*1,1</v>
      </c>
      <c r="H144" s="33">
        <f>Source!AV47</f>
        <v>1.0469999999999999</v>
      </c>
      <c r="I144" s="36">
        <f>(ROUND((ROUND((((Source!ET47*1.1))*Source!AV47*Source!I47),2)),2)+ROUND((ROUND(((Source!AE47-((Source!EU47*1.1)))*Source!AV47*Source!I47),2)),2))</f>
        <v>208.7</v>
      </c>
      <c r="J144" s="33">
        <f>IF(Source!BB47&lt;&gt; 0, Source!BB47, 1)</f>
        <v>13.46</v>
      </c>
      <c r="K144" s="36">
        <f>Source!Q47</f>
        <v>2809.1</v>
      </c>
    </row>
    <row r="145" spans="1:35" ht="14.4" x14ac:dyDescent="0.3">
      <c r="A145" s="32"/>
      <c r="B145" s="32"/>
      <c r="C145" s="32" t="s">
        <v>426</v>
      </c>
      <c r="D145" s="34"/>
      <c r="E145" s="33"/>
      <c r="F145" s="36">
        <f>Source!AN47</f>
        <v>46.58</v>
      </c>
      <c r="G145" s="35" t="str">
        <f>Source!DF47</f>
        <v>*1,1</v>
      </c>
      <c r="H145" s="33">
        <f>Source!AV47</f>
        <v>1.0469999999999999</v>
      </c>
      <c r="I145" s="44">
        <f>ROUND((ROUND((Source!AE47*Source!AV47*Source!I47),2)),2)</f>
        <v>18.260000000000002</v>
      </c>
      <c r="J145" s="33">
        <f>IF(Source!BS47&lt;&gt; 0, Source!BS47, 1)</f>
        <v>46.67</v>
      </c>
      <c r="K145" s="44">
        <f>Source!R47</f>
        <v>852.19</v>
      </c>
      <c r="W145" s="8">
        <f>I145</f>
        <v>18.260000000000002</v>
      </c>
    </row>
    <row r="146" spans="1:35" ht="14.4" x14ac:dyDescent="0.3">
      <c r="A146" s="32"/>
      <c r="B146" s="32"/>
      <c r="C146" s="32" t="s">
        <v>427</v>
      </c>
      <c r="D146" s="34"/>
      <c r="E146" s="33"/>
      <c r="F146" s="36">
        <f>Source!AL47</f>
        <v>57.83</v>
      </c>
      <c r="G146" s="35" t="str">
        <f>Source!DD47</f>
        <v/>
      </c>
      <c r="H146" s="33">
        <f>Source!AW47</f>
        <v>1</v>
      </c>
      <c r="I146" s="36">
        <f>ROUND((ROUND((Source!AC47*Source!AW47*Source!I47),2)),2)</f>
        <v>19.690000000000001</v>
      </c>
      <c r="J146" s="33">
        <f>IF(Source!BC47&lt;&gt; 0, Source!BC47, 1)</f>
        <v>16.29</v>
      </c>
      <c r="K146" s="36">
        <f>Source!P47</f>
        <v>320.75</v>
      </c>
    </row>
    <row r="147" spans="1:35" ht="27.6" x14ac:dyDescent="0.3">
      <c r="A147" s="32" t="s">
        <v>100</v>
      </c>
      <c r="B147" s="32" t="str">
        <f>Source!F48</f>
        <v>1.3-3-7</v>
      </c>
      <c r="C147" s="32" t="s">
        <v>102</v>
      </c>
      <c r="D147" s="34" t="str">
        <f>Source!H48</f>
        <v>т</v>
      </c>
      <c r="E147" s="33">
        <f>Source!I48</f>
        <v>3.2882639999999999</v>
      </c>
      <c r="F147" s="36">
        <f>Source!AK48</f>
        <v>307.58999999999997</v>
      </c>
      <c r="G147" s="45" t="s">
        <v>3</v>
      </c>
      <c r="H147" s="33">
        <f>Source!AW48</f>
        <v>1</v>
      </c>
      <c r="I147" s="36">
        <f>ROUND((ROUND((Source!AC48*Source!AW48*Source!I48),2)),2)+(ROUND((ROUND(((Source!ET48)*Source!AV48*Source!I48),2)),2)+ROUND((ROUND(((Source!AE48-(Source!EU48))*Source!AV48*Source!I48),2)),2))+ROUND((ROUND((Source!AF48*Source!AV48*Source!I48),2)),2)</f>
        <v>1011.44</v>
      </c>
      <c r="J147" s="33">
        <f>IF(Source!BC48&lt;&gt; 0, Source!BC48, 1)</f>
        <v>15</v>
      </c>
      <c r="K147" s="36">
        <f>Source!O48</f>
        <v>15171.6</v>
      </c>
      <c r="Q147" s="8">
        <f>ROUND((Source!DN48/100)*ROUND((ROUND((Source!AF48*Source!AV48*Source!I48),2)),2), 2)</f>
        <v>0</v>
      </c>
      <c r="R147" s="8">
        <f>Source!X48</f>
        <v>0</v>
      </c>
      <c r="S147" s="8">
        <f>ROUND((Source!DO48/100)*ROUND((ROUND((Source!AF48*Source!AV48*Source!I48),2)),2), 2)</f>
        <v>0</v>
      </c>
      <c r="T147" s="8">
        <f>Source!Y48</f>
        <v>0</v>
      </c>
      <c r="U147" s="8">
        <f>ROUND((175/100)*ROUND((ROUND((Source!AE48*Source!AV48*Source!I48),2)),2), 2)</f>
        <v>0</v>
      </c>
      <c r="V147" s="8">
        <f>ROUND((160/100)*ROUND(ROUND((ROUND((Source!AE48*Source!AV48*Source!I48),2)*Source!BS48),2), 2), 2)</f>
        <v>0</v>
      </c>
      <c r="X147" s="8">
        <f>IF(Source!BI48&lt;=1,I147, 0)</f>
        <v>1011.44</v>
      </c>
      <c r="Y147" s="8">
        <f>IF(Source!BI48=2,I147, 0)</f>
        <v>0</v>
      </c>
      <c r="Z147" s="8">
        <f>IF(Source!BI48=3,I147, 0)</f>
        <v>0</v>
      </c>
      <c r="AA147" s="8">
        <f>IF(Source!BI48=4,I147, 0)</f>
        <v>0</v>
      </c>
      <c r="AI147" s="8">
        <v>3</v>
      </c>
    </row>
    <row r="148" spans="1:35" ht="14.4" x14ac:dyDescent="0.3">
      <c r="A148" s="32"/>
      <c r="B148" s="32"/>
      <c r="C148" s="32" t="s">
        <v>416</v>
      </c>
      <c r="D148" s="34" t="s">
        <v>417</v>
      </c>
      <c r="E148" s="33">
        <f>Source!DN47</f>
        <v>161</v>
      </c>
      <c r="F148" s="36"/>
      <c r="G148" s="35"/>
      <c r="H148" s="33"/>
      <c r="I148" s="36">
        <f>SUM(Q141:Q147)</f>
        <v>32.92</v>
      </c>
      <c r="J148" s="33">
        <f>Source!BZ47</f>
        <v>134</v>
      </c>
      <c r="K148" s="36">
        <f>SUM(R141:R147)</f>
        <v>1278.9000000000001</v>
      </c>
    </row>
    <row r="149" spans="1:35" ht="14.4" x14ac:dyDescent="0.3">
      <c r="A149" s="32"/>
      <c r="B149" s="32"/>
      <c r="C149" s="32" t="s">
        <v>418</v>
      </c>
      <c r="D149" s="34" t="s">
        <v>417</v>
      </c>
      <c r="E149" s="33">
        <f>Source!DO47</f>
        <v>107</v>
      </c>
      <c r="F149" s="36"/>
      <c r="G149" s="35"/>
      <c r="H149" s="33"/>
      <c r="I149" s="36">
        <f>SUM(S141:S148)</f>
        <v>21.88</v>
      </c>
      <c r="J149" s="33">
        <f>Source!CA47</f>
        <v>55</v>
      </c>
      <c r="K149" s="36">
        <f>SUM(T141:T148)</f>
        <v>524.91999999999996</v>
      </c>
    </row>
    <row r="150" spans="1:35" ht="14.4" x14ac:dyDescent="0.3">
      <c r="A150" s="32"/>
      <c r="B150" s="32"/>
      <c r="C150" s="32" t="s">
        <v>428</v>
      </c>
      <c r="D150" s="34" t="s">
        <v>417</v>
      </c>
      <c r="E150" s="33">
        <f>175</f>
        <v>175</v>
      </c>
      <c r="F150" s="36"/>
      <c r="G150" s="35"/>
      <c r="H150" s="33"/>
      <c r="I150" s="36">
        <f>SUM(U141:U149)</f>
        <v>31.96</v>
      </c>
      <c r="J150" s="33">
        <f>160</f>
        <v>160</v>
      </c>
      <c r="K150" s="36">
        <f>SUM(V141:V149)</f>
        <v>1363.5</v>
      </c>
    </row>
    <row r="151" spans="1:35" ht="14.4" x14ac:dyDescent="0.3">
      <c r="A151" s="38"/>
      <c r="B151" s="38"/>
      <c r="C151" s="38" t="s">
        <v>419</v>
      </c>
      <c r="D151" s="39" t="s">
        <v>420</v>
      </c>
      <c r="E151" s="40">
        <f>Source!AQ47</f>
        <v>4.29</v>
      </c>
      <c r="F151" s="41"/>
      <c r="G151" s="42" t="str">
        <f>Source!DI47</f>
        <v>*1,1</v>
      </c>
      <c r="H151" s="40">
        <f>Source!AV47</f>
        <v>1.0469999999999999</v>
      </c>
      <c r="I151" s="41">
        <f>Source!U47</f>
        <v>1.6818459372000001</v>
      </c>
      <c r="J151" s="40"/>
      <c r="K151" s="41"/>
      <c r="AB151" s="54">
        <f>I151</f>
        <v>1.6818459372000001</v>
      </c>
    </row>
    <row r="152" spans="1:35" ht="13.8" x14ac:dyDescent="0.25">
      <c r="C152" s="21" t="s">
        <v>421</v>
      </c>
      <c r="H152" s="43">
        <f>I143+I144+I146+I148+I149+I150+SUM(I147:I147)</f>
        <v>1347.04</v>
      </c>
      <c r="I152" s="43"/>
      <c r="J152" s="43">
        <f>K143+K144+K146+K148+K149+K150+SUM(K147:K147)</f>
        <v>22423.17</v>
      </c>
      <c r="K152" s="43"/>
      <c r="O152" s="54">
        <f>I143+I144+I146+I148+I149+I150+SUM(I147:I147)</f>
        <v>1347.04</v>
      </c>
      <c r="P152" s="54">
        <f>K143+K144+K146+K148+K149+K150+SUM(K147:K147)</f>
        <v>22423.17</v>
      </c>
      <c r="X152" s="8">
        <f>IF(Source!BI47&lt;=1,I143+I144+I146+I148+I149+I150-0, 0)</f>
        <v>335.59999999999997</v>
      </c>
      <c r="Y152" s="8">
        <f>IF(Source!BI47=2,I143+I144+I146+I148+I149+I150-0, 0)</f>
        <v>0</v>
      </c>
      <c r="Z152" s="8">
        <f>IF(Source!BI47=3,I143+I144+I146+I148+I149+I150-0, 0)</f>
        <v>0</v>
      </c>
      <c r="AA152" s="8">
        <f>IF(Source!BI47=4,I143+I144+I146+I148+I149+I150,0)</f>
        <v>0</v>
      </c>
    </row>
    <row r="154" spans="1:35" ht="13.8" x14ac:dyDescent="0.25">
      <c r="B154" s="31" t="str">
        <f>Source!G49</f>
        <v>Устройство газона S= 61,33 м2</v>
      </c>
      <c r="C154" s="31"/>
      <c r="D154" s="31"/>
      <c r="E154" s="31"/>
      <c r="F154" s="31"/>
      <c r="G154" s="31"/>
      <c r="H154" s="31"/>
      <c r="I154" s="31"/>
      <c r="J154" s="31"/>
    </row>
    <row r="155" spans="1:35" ht="53.4" x14ac:dyDescent="0.3">
      <c r="A155" s="32">
        <v>12</v>
      </c>
      <c r="B155" s="32" t="s">
        <v>435</v>
      </c>
      <c r="C155" s="32" t="s">
        <v>107</v>
      </c>
      <c r="D155" s="34" t="str">
        <f>Source!H50</f>
        <v>100 м2</v>
      </c>
      <c r="E155" s="33">
        <f>Source!I50</f>
        <v>0.15332499999999999</v>
      </c>
      <c r="F155" s="36"/>
      <c r="G155" s="35"/>
      <c r="H155" s="33"/>
      <c r="I155" s="36"/>
      <c r="J155" s="33"/>
      <c r="K155" s="36"/>
      <c r="Q155" s="8">
        <f>ROUND((Source!DN50/100)*ROUND((ROUND((Source!AF50*Source!AV50*Source!I50),2)),2), 2)</f>
        <v>131.33000000000001</v>
      </c>
      <c r="R155" s="8">
        <f>Source!X50</f>
        <v>3441.51</v>
      </c>
      <c r="S155" s="8">
        <f>ROUND((Source!DO50/100)*ROUND((ROUND((Source!AF50*Source!AV50*Source!I50),2)),2), 2)</f>
        <v>70.930000000000007</v>
      </c>
      <c r="T155" s="8">
        <f>Source!Y50</f>
        <v>1573.26</v>
      </c>
      <c r="U155" s="8">
        <f>ROUND((175/100)*ROUND((ROUND((Source!AE50*Source!AV50*Source!I50),2)),2), 2)</f>
        <v>0</v>
      </c>
      <c r="V155" s="8">
        <f>ROUND((160/100)*ROUND(ROUND((ROUND((Source!AE50*Source!AV50*Source!I50),2)*Source!BS50),2), 2), 2)</f>
        <v>0</v>
      </c>
      <c r="AI155" s="8">
        <v>0</v>
      </c>
    </row>
    <row r="156" spans="1:35" x14ac:dyDescent="0.25">
      <c r="C156" s="37" t="str">
        <f>"Объем: "&amp;Source!I50&amp;"=(61,33*"&amp;"0,25)/"&amp;"100"</f>
        <v>Объем: 0,153325=(61,33*0,25)/100</v>
      </c>
    </row>
    <row r="157" spans="1:35" ht="14.4" x14ac:dyDescent="0.3">
      <c r="A157" s="32"/>
      <c r="B157" s="32"/>
      <c r="C157" s="32" t="s">
        <v>415</v>
      </c>
      <c r="D157" s="34"/>
      <c r="E157" s="33"/>
      <c r="F157" s="36">
        <f>Source!AO50</f>
        <v>416.4</v>
      </c>
      <c r="G157" s="35" t="str">
        <f>Source!DG50</f>
        <v>*1,1</v>
      </c>
      <c r="H157" s="33">
        <f>Source!AV50</f>
        <v>1</v>
      </c>
      <c r="I157" s="36">
        <f>ROUND((ROUND((Source!AF50*Source!AV50*Source!I50),2)),2)</f>
        <v>70.23</v>
      </c>
      <c r="J157" s="33">
        <f>IF(Source!BA50&lt;&gt; 0, Source!BA50, 1)</f>
        <v>46.67</v>
      </c>
      <c r="K157" s="36">
        <f>Source!S50</f>
        <v>3277.63</v>
      </c>
      <c r="W157" s="8">
        <f>I157</f>
        <v>70.23</v>
      </c>
    </row>
    <row r="158" spans="1:35" ht="14.4" x14ac:dyDescent="0.3">
      <c r="A158" s="32" t="s">
        <v>112</v>
      </c>
      <c r="B158" s="32" t="str">
        <f>Source!F51</f>
        <v>1.4-6-1</v>
      </c>
      <c r="C158" s="32" t="s">
        <v>114</v>
      </c>
      <c r="D158" s="34" t="str">
        <f>Source!H51</f>
        <v>м3</v>
      </c>
      <c r="E158" s="33">
        <f>Source!I51</f>
        <v>2.2998750000000001</v>
      </c>
      <c r="F158" s="36">
        <f>Source!AK51</f>
        <v>146.84</v>
      </c>
      <c r="G158" s="45" t="s">
        <v>3</v>
      </c>
      <c r="H158" s="33">
        <f>Source!AW51</f>
        <v>1</v>
      </c>
      <c r="I158" s="36">
        <f>ROUND((ROUND((Source!AC51*Source!AW51*Source!I51),2)),2)+(ROUND((ROUND(((Source!ET51)*Source!AV51*Source!I51),2)),2)+ROUND((ROUND(((Source!AE51-(Source!EU51))*Source!AV51*Source!I51),2)),2))+ROUND((ROUND((Source!AF51*Source!AV51*Source!I51),2)),2)</f>
        <v>337.71</v>
      </c>
      <c r="J158" s="33">
        <f>IF(Source!BC51&lt;&gt; 0, Source!BC51, 1)</f>
        <v>7.81</v>
      </c>
      <c r="K158" s="36">
        <f>Source!O51</f>
        <v>2637.52</v>
      </c>
      <c r="Q158" s="8">
        <f>ROUND((Source!DN51/100)*ROUND((ROUND((Source!AF51*Source!AV51*Source!I51),2)),2), 2)</f>
        <v>0</v>
      </c>
      <c r="R158" s="8">
        <f>Source!X51</f>
        <v>0</v>
      </c>
      <c r="S158" s="8">
        <f>ROUND((Source!DO51/100)*ROUND((ROUND((Source!AF51*Source!AV51*Source!I51),2)),2), 2)</f>
        <v>0</v>
      </c>
      <c r="T158" s="8">
        <f>Source!Y51</f>
        <v>0</v>
      </c>
      <c r="U158" s="8">
        <f>ROUND((175/100)*ROUND((ROUND((Source!AE51*Source!AV51*Source!I51),2)),2), 2)</f>
        <v>0</v>
      </c>
      <c r="V158" s="8">
        <f>ROUND((160/100)*ROUND(ROUND((ROUND((Source!AE51*Source!AV51*Source!I51),2)*Source!BS51),2), 2), 2)</f>
        <v>0</v>
      </c>
      <c r="X158" s="8">
        <f>IF(Source!BI51&lt;=1,I158, 0)</f>
        <v>337.71</v>
      </c>
      <c r="Y158" s="8">
        <f>IF(Source!BI51=2,I158, 0)</f>
        <v>0</v>
      </c>
      <c r="Z158" s="8">
        <f>IF(Source!BI51=3,I158, 0)</f>
        <v>0</v>
      </c>
      <c r="AA158" s="8">
        <f>IF(Source!BI51=4,I158, 0)</f>
        <v>0</v>
      </c>
      <c r="AI158" s="8">
        <v>3</v>
      </c>
    </row>
    <row r="159" spans="1:35" ht="14.4" x14ac:dyDescent="0.3">
      <c r="A159" s="32"/>
      <c r="B159" s="32"/>
      <c r="C159" s="32" t="s">
        <v>416</v>
      </c>
      <c r="D159" s="34" t="s">
        <v>417</v>
      </c>
      <c r="E159" s="33">
        <f>Source!DN50</f>
        <v>187</v>
      </c>
      <c r="F159" s="36"/>
      <c r="G159" s="35"/>
      <c r="H159" s="33"/>
      <c r="I159" s="36">
        <f>SUM(Q155:Q158)</f>
        <v>131.33000000000001</v>
      </c>
      <c r="J159" s="33">
        <f>Source!BZ50</f>
        <v>105</v>
      </c>
      <c r="K159" s="36">
        <f>SUM(R155:R158)</f>
        <v>3441.51</v>
      </c>
    </row>
    <row r="160" spans="1:35" ht="14.4" x14ac:dyDescent="0.3">
      <c r="A160" s="32"/>
      <c r="B160" s="32"/>
      <c r="C160" s="32" t="s">
        <v>418</v>
      </c>
      <c r="D160" s="34" t="s">
        <v>417</v>
      </c>
      <c r="E160" s="33">
        <f>Source!DO50</f>
        <v>101</v>
      </c>
      <c r="F160" s="36"/>
      <c r="G160" s="35"/>
      <c r="H160" s="33"/>
      <c r="I160" s="36">
        <f>SUM(S155:S159)</f>
        <v>70.930000000000007</v>
      </c>
      <c r="J160" s="33">
        <f>Source!CA50</f>
        <v>48</v>
      </c>
      <c r="K160" s="36">
        <f>SUM(T155:T159)</f>
        <v>1573.26</v>
      </c>
    </row>
    <row r="161" spans="1:35" ht="14.4" x14ac:dyDescent="0.3">
      <c r="A161" s="38"/>
      <c r="B161" s="38"/>
      <c r="C161" s="38" t="s">
        <v>419</v>
      </c>
      <c r="D161" s="39" t="s">
        <v>420</v>
      </c>
      <c r="E161" s="40">
        <f>Source!AQ50</f>
        <v>40</v>
      </c>
      <c r="F161" s="41"/>
      <c r="G161" s="42" t="str">
        <f>Source!DI50</f>
        <v>*1,1</v>
      </c>
      <c r="H161" s="40">
        <f>Source!AV50</f>
        <v>1</v>
      </c>
      <c r="I161" s="41">
        <f>Source!U50</f>
        <v>6.7462999999999997</v>
      </c>
      <c r="J161" s="40"/>
      <c r="K161" s="41"/>
      <c r="AB161" s="54">
        <f>I161</f>
        <v>6.7462999999999997</v>
      </c>
    </row>
    <row r="162" spans="1:35" ht="13.8" x14ac:dyDescent="0.25">
      <c r="C162" s="21" t="s">
        <v>421</v>
      </c>
      <c r="H162" s="43">
        <f>I157+I159+I160+SUM(I158:I158)</f>
        <v>610.20000000000005</v>
      </c>
      <c r="I162" s="43"/>
      <c r="J162" s="43">
        <f>K157+K159+K160+SUM(K158:K158)</f>
        <v>10929.92</v>
      </c>
      <c r="K162" s="43"/>
      <c r="O162" s="54">
        <f>I157+I159+I160+SUM(I158:I158)</f>
        <v>610.20000000000005</v>
      </c>
      <c r="P162" s="54">
        <f>K157+K159+K160+SUM(K158:K158)</f>
        <v>10929.92</v>
      </c>
      <c r="X162" s="8">
        <f>IF(Source!BI50&lt;=1,I157+I159+I160-0, 0)</f>
        <v>272.49</v>
      </c>
      <c r="Y162" s="8">
        <f>IF(Source!BI50=2,I157+I159+I160-0, 0)</f>
        <v>0</v>
      </c>
      <c r="Z162" s="8">
        <f>IF(Source!BI50=3,I157+I159+I160-0, 0)</f>
        <v>0</v>
      </c>
      <c r="AA162" s="8">
        <f>IF(Source!BI50=4,I157+I159+I160,0)</f>
        <v>0</v>
      </c>
    </row>
    <row r="164" spans="1:35" ht="53.4" x14ac:dyDescent="0.3">
      <c r="A164" s="32">
        <v>13</v>
      </c>
      <c r="B164" s="32" t="s">
        <v>436</v>
      </c>
      <c r="C164" s="32" t="s">
        <v>118</v>
      </c>
      <c r="D164" s="34" t="str">
        <f>Source!H52</f>
        <v>100 м2</v>
      </c>
      <c r="E164" s="33">
        <f>Source!I52</f>
        <v>0.45997500000000002</v>
      </c>
      <c r="F164" s="36"/>
      <c r="G164" s="35"/>
      <c r="H164" s="33"/>
      <c r="I164" s="36"/>
      <c r="J164" s="33"/>
      <c r="K164" s="36"/>
      <c r="Q164" s="8">
        <f>ROUND((Source!DN52/100)*ROUND((ROUND((Source!AF52*Source!AV52*Source!I52),2)),2), 2)</f>
        <v>263.77999999999997</v>
      </c>
      <c r="R164" s="8">
        <f>Source!X52</f>
        <v>6912.43</v>
      </c>
      <c r="S164" s="8">
        <f>ROUND((Source!DO52/100)*ROUND((ROUND((Source!AF52*Source!AV52*Source!I52),2)),2), 2)</f>
        <v>142.47</v>
      </c>
      <c r="T164" s="8">
        <f>Source!Y52</f>
        <v>3159.97</v>
      </c>
      <c r="U164" s="8">
        <f>ROUND((175/100)*ROUND((ROUND((Source!AE52*Source!AV52*Source!I52),2)),2), 2)</f>
        <v>0.56000000000000005</v>
      </c>
      <c r="V164" s="8">
        <f>ROUND((160/100)*ROUND(ROUND((ROUND((Source!AE52*Source!AV52*Source!I52),2)*Source!BS52),2), 2), 2)</f>
        <v>23.89</v>
      </c>
      <c r="AI164" s="8">
        <v>0</v>
      </c>
    </row>
    <row r="165" spans="1:35" x14ac:dyDescent="0.25">
      <c r="C165" s="37" t="str">
        <f>"Объем: "&amp;Source!I52&amp;"=(61,33*"&amp;"0,75)/"&amp;"100"</f>
        <v>Объем: 0,459975=(61,33*0,75)/100</v>
      </c>
    </row>
    <row r="166" spans="1:35" ht="14.4" x14ac:dyDescent="0.3">
      <c r="A166" s="32"/>
      <c r="B166" s="32"/>
      <c r="C166" s="32" t="s">
        <v>415</v>
      </c>
      <c r="D166" s="34"/>
      <c r="E166" s="33"/>
      <c r="F166" s="36">
        <f>Source!AO52</f>
        <v>278.77999999999997</v>
      </c>
      <c r="G166" s="35" t="str">
        <f>Source!DG52</f>
        <v>*1,1</v>
      </c>
      <c r="H166" s="33">
        <f>Source!AV52</f>
        <v>1</v>
      </c>
      <c r="I166" s="36">
        <f>ROUND((ROUND((Source!AF52*Source!AV52*Source!I52),2)),2)</f>
        <v>141.06</v>
      </c>
      <c r="J166" s="33">
        <f>IF(Source!BA52&lt;&gt; 0, Source!BA52, 1)</f>
        <v>46.67</v>
      </c>
      <c r="K166" s="36">
        <f>Source!S52</f>
        <v>6583.27</v>
      </c>
      <c r="W166" s="8">
        <f>I166</f>
        <v>141.06</v>
      </c>
    </row>
    <row r="167" spans="1:35" ht="14.4" x14ac:dyDescent="0.3">
      <c r="A167" s="32"/>
      <c r="B167" s="32"/>
      <c r="C167" s="32" t="s">
        <v>425</v>
      </c>
      <c r="D167" s="34"/>
      <c r="E167" s="33"/>
      <c r="F167" s="36">
        <f>Source!AM52</f>
        <v>5.55</v>
      </c>
      <c r="G167" s="35" t="str">
        <f>Source!DE52</f>
        <v>*1,1</v>
      </c>
      <c r="H167" s="33">
        <f>Source!AV52</f>
        <v>1</v>
      </c>
      <c r="I167" s="36">
        <f>(ROUND((ROUND((((Source!ET52*1.1))*Source!AV52*Source!I52),2)),2)+ROUND((ROUND(((Source!AE52-((Source!EU52*1.1)))*Source!AV52*Source!I52),2)),2))</f>
        <v>2.81</v>
      </c>
      <c r="J167" s="33">
        <f>IF(Source!BB52&lt;&gt; 0, Source!BB52, 1)</f>
        <v>14.53</v>
      </c>
      <c r="K167" s="36">
        <f>Source!Q52</f>
        <v>40.83</v>
      </c>
    </row>
    <row r="168" spans="1:35" ht="14.4" x14ac:dyDescent="0.3">
      <c r="A168" s="32"/>
      <c r="B168" s="32"/>
      <c r="C168" s="32" t="s">
        <v>426</v>
      </c>
      <c r="D168" s="34"/>
      <c r="E168" s="33"/>
      <c r="F168" s="36">
        <f>Source!AN52</f>
        <v>0.63</v>
      </c>
      <c r="G168" s="35" t="str">
        <f>Source!DF52</f>
        <v>*1,1</v>
      </c>
      <c r="H168" s="33">
        <f>Source!AV52</f>
        <v>1</v>
      </c>
      <c r="I168" s="44">
        <f>ROUND((ROUND((Source!AE52*Source!AV52*Source!I52),2)),2)</f>
        <v>0.32</v>
      </c>
      <c r="J168" s="33">
        <f>IF(Source!BS52&lt;&gt; 0, Source!BS52, 1)</f>
        <v>46.67</v>
      </c>
      <c r="K168" s="44">
        <f>Source!R52</f>
        <v>14.93</v>
      </c>
      <c r="W168" s="8">
        <f>I168</f>
        <v>0.32</v>
      </c>
    </row>
    <row r="169" spans="1:35" ht="14.4" x14ac:dyDescent="0.3">
      <c r="A169" s="32" t="s">
        <v>120</v>
      </c>
      <c r="B169" s="32" t="str">
        <f>Source!F53</f>
        <v>1.4-6-1</v>
      </c>
      <c r="C169" s="32" t="s">
        <v>114</v>
      </c>
      <c r="D169" s="34" t="str">
        <f>Source!H53</f>
        <v>м3</v>
      </c>
      <c r="E169" s="33">
        <f>Source!I53</f>
        <v>6.8996250000000003</v>
      </c>
      <c r="F169" s="36">
        <f>Source!AK53</f>
        <v>146.84</v>
      </c>
      <c r="G169" s="45" t="s">
        <v>3</v>
      </c>
      <c r="H169" s="33">
        <f>Source!AW53</f>
        <v>1</v>
      </c>
      <c r="I169" s="36">
        <f>ROUND((ROUND((Source!AC53*Source!AW53*Source!I53),2)),2)+(ROUND((ROUND(((Source!ET53)*Source!AV53*Source!I53),2)),2)+ROUND((ROUND(((Source!AE53-(Source!EU53))*Source!AV53*Source!I53),2)),2))+ROUND((ROUND((Source!AF53*Source!AV53*Source!I53),2)),2)</f>
        <v>1013.14</v>
      </c>
      <c r="J169" s="33">
        <f>IF(Source!BC53&lt;&gt; 0, Source!BC53, 1)</f>
        <v>7.81</v>
      </c>
      <c r="K169" s="36">
        <f>Source!O53</f>
        <v>7912.62</v>
      </c>
      <c r="Q169" s="8">
        <f>ROUND((Source!DN53/100)*ROUND((ROUND((Source!AF53*Source!AV53*Source!I53),2)),2), 2)</f>
        <v>0</v>
      </c>
      <c r="R169" s="8">
        <f>Source!X53</f>
        <v>0</v>
      </c>
      <c r="S169" s="8">
        <f>ROUND((Source!DO53/100)*ROUND((ROUND((Source!AF53*Source!AV53*Source!I53),2)),2), 2)</f>
        <v>0</v>
      </c>
      <c r="T169" s="8">
        <f>Source!Y53</f>
        <v>0</v>
      </c>
      <c r="U169" s="8">
        <f>ROUND((175/100)*ROUND((ROUND((Source!AE53*Source!AV53*Source!I53),2)),2), 2)</f>
        <v>0</v>
      </c>
      <c r="V169" s="8">
        <f>ROUND((160/100)*ROUND(ROUND((ROUND((Source!AE53*Source!AV53*Source!I53),2)*Source!BS53),2), 2), 2)</f>
        <v>0</v>
      </c>
      <c r="X169" s="8">
        <f>IF(Source!BI53&lt;=1,I169, 0)</f>
        <v>1013.14</v>
      </c>
      <c r="Y169" s="8">
        <f>IF(Source!BI53=2,I169, 0)</f>
        <v>0</v>
      </c>
      <c r="Z169" s="8">
        <f>IF(Source!BI53=3,I169, 0)</f>
        <v>0</v>
      </c>
      <c r="AA169" s="8">
        <f>IF(Source!BI53=4,I169, 0)</f>
        <v>0</v>
      </c>
      <c r="AI169" s="8">
        <v>3</v>
      </c>
    </row>
    <row r="170" spans="1:35" ht="14.4" x14ac:dyDescent="0.3">
      <c r="A170" s="32"/>
      <c r="B170" s="32"/>
      <c r="C170" s="32" t="s">
        <v>416</v>
      </c>
      <c r="D170" s="34" t="s">
        <v>417</v>
      </c>
      <c r="E170" s="33">
        <f>Source!DN52</f>
        <v>187</v>
      </c>
      <c r="F170" s="36"/>
      <c r="G170" s="35"/>
      <c r="H170" s="33"/>
      <c r="I170" s="36">
        <f>SUM(Q164:Q169)</f>
        <v>263.77999999999997</v>
      </c>
      <c r="J170" s="33">
        <f>Source!BZ52</f>
        <v>105</v>
      </c>
      <c r="K170" s="36">
        <f>SUM(R164:R169)</f>
        <v>6912.43</v>
      </c>
    </row>
    <row r="171" spans="1:35" ht="14.4" x14ac:dyDescent="0.3">
      <c r="A171" s="32"/>
      <c r="B171" s="32"/>
      <c r="C171" s="32" t="s">
        <v>418</v>
      </c>
      <c r="D171" s="34" t="s">
        <v>417</v>
      </c>
      <c r="E171" s="33">
        <f>Source!DO52</f>
        <v>101</v>
      </c>
      <c r="F171" s="36"/>
      <c r="G171" s="35"/>
      <c r="H171" s="33"/>
      <c r="I171" s="36">
        <f>SUM(S164:S170)</f>
        <v>142.47</v>
      </c>
      <c r="J171" s="33">
        <f>Source!CA52</f>
        <v>48</v>
      </c>
      <c r="K171" s="36">
        <f>SUM(T164:T170)</f>
        <v>3159.97</v>
      </c>
    </row>
    <row r="172" spans="1:35" ht="14.4" x14ac:dyDescent="0.3">
      <c r="A172" s="32"/>
      <c r="B172" s="32"/>
      <c r="C172" s="32" t="s">
        <v>428</v>
      </c>
      <c r="D172" s="34" t="s">
        <v>417</v>
      </c>
      <c r="E172" s="33">
        <f>175</f>
        <v>175</v>
      </c>
      <c r="F172" s="36"/>
      <c r="G172" s="35"/>
      <c r="H172" s="33"/>
      <c r="I172" s="36">
        <f>SUM(U164:U171)</f>
        <v>0.56000000000000005</v>
      </c>
      <c r="J172" s="33">
        <f>160</f>
        <v>160</v>
      </c>
      <c r="K172" s="36">
        <f>SUM(V164:V171)</f>
        <v>23.89</v>
      </c>
    </row>
    <row r="173" spans="1:35" ht="14.4" x14ac:dyDescent="0.3">
      <c r="A173" s="38"/>
      <c r="B173" s="38"/>
      <c r="C173" s="38" t="s">
        <v>419</v>
      </c>
      <c r="D173" s="39" t="s">
        <v>420</v>
      </c>
      <c r="E173" s="40">
        <f>Source!AQ52</f>
        <v>26.78</v>
      </c>
      <c r="F173" s="41"/>
      <c r="G173" s="42" t="str">
        <f>Source!DI52</f>
        <v>*1,1</v>
      </c>
      <c r="H173" s="40">
        <f>Source!AV52</f>
        <v>1</v>
      </c>
      <c r="I173" s="41">
        <f>Source!U52</f>
        <v>13.549943550000002</v>
      </c>
      <c r="J173" s="40"/>
      <c r="K173" s="41"/>
      <c r="AB173" s="54">
        <f>I173</f>
        <v>13.549943550000002</v>
      </c>
    </row>
    <row r="174" spans="1:35" ht="13.8" x14ac:dyDescent="0.25">
      <c r="C174" s="21" t="s">
        <v>421</v>
      </c>
      <c r="H174" s="43">
        <f>I166+I167+I170+I171+I172+SUM(I169:I169)</f>
        <v>1563.82</v>
      </c>
      <c r="I174" s="43"/>
      <c r="J174" s="43">
        <f>K166+K167+K170+K171+K172+SUM(K169:K169)</f>
        <v>24633.01</v>
      </c>
      <c r="K174" s="43"/>
      <c r="O174" s="54">
        <f>I166+I167+I170+I171+I172+SUM(I169:I169)</f>
        <v>1563.82</v>
      </c>
      <c r="P174" s="54">
        <f>K166+K167+K170+K171+K172+SUM(K169:K169)</f>
        <v>24633.01</v>
      </c>
      <c r="X174" s="8">
        <f>IF(Source!BI52&lt;=1,I166+I167+I170+I171+I172-0, 0)</f>
        <v>550.67999999999995</v>
      </c>
      <c r="Y174" s="8">
        <f>IF(Source!BI52=2,I166+I167+I170+I171+I172-0, 0)</f>
        <v>0</v>
      </c>
      <c r="Z174" s="8">
        <f>IF(Source!BI52=3,I166+I167+I170+I171+I172-0, 0)</f>
        <v>0</v>
      </c>
      <c r="AA174" s="8">
        <f>IF(Source!BI52=4,I166+I167+I170+I171+I172,0)</f>
        <v>0</v>
      </c>
    </row>
    <row r="176" spans="1:35" ht="53.4" x14ac:dyDescent="0.3">
      <c r="A176" s="32">
        <v>14</v>
      </c>
      <c r="B176" s="32" t="s">
        <v>437</v>
      </c>
      <c r="C176" s="32" t="s">
        <v>123</v>
      </c>
      <c r="D176" s="34" t="str">
        <f>Source!H54</f>
        <v>100 м2</v>
      </c>
      <c r="E176" s="33">
        <f>Source!I54</f>
        <v>-0.61329999999999996</v>
      </c>
      <c r="F176" s="36"/>
      <c r="G176" s="35"/>
      <c r="H176" s="33"/>
      <c r="I176" s="36"/>
      <c r="J176" s="33"/>
      <c r="K176" s="36"/>
      <c r="Q176" s="8">
        <f>ROUND((Source!DN54/100)*ROUND((ROUND((Source!AF54*Source!AV54*Source!I54),2)),2), 2)</f>
        <v>-71.83</v>
      </c>
      <c r="R176" s="8">
        <f>Source!X54</f>
        <v>-1882.22</v>
      </c>
      <c r="S176" s="8">
        <f>ROUND((Source!DO54/100)*ROUND((ROUND((Source!AF54*Source!AV54*Source!I54),2)),2), 2)</f>
        <v>-38.79</v>
      </c>
      <c r="T176" s="8">
        <f>Source!Y54</f>
        <v>-860.44</v>
      </c>
      <c r="U176" s="8">
        <f>ROUND((175/100)*ROUND((ROUND((Source!AE54*Source!AV54*Source!I54),2)),2), 2)</f>
        <v>0</v>
      </c>
      <c r="V176" s="8">
        <f>ROUND((160/100)*ROUND(ROUND((ROUND((Source!AE54*Source!AV54*Source!I54),2)*Source!BS54),2), 2), 2)</f>
        <v>0</v>
      </c>
      <c r="AI176" s="8">
        <v>0</v>
      </c>
    </row>
    <row r="177" spans="1:35" x14ac:dyDescent="0.25">
      <c r="C177" s="37" t="str">
        <f>"Объем: "&amp;Source!I54&amp;"=-"&amp;"(61,33)/"&amp;"100"</f>
        <v>Объем: -0,6133=-(61,33)/100</v>
      </c>
    </row>
    <row r="178" spans="1:35" ht="14.4" x14ac:dyDescent="0.3">
      <c r="A178" s="32"/>
      <c r="B178" s="32"/>
      <c r="C178" s="32" t="s">
        <v>415</v>
      </c>
      <c r="D178" s="34"/>
      <c r="E178" s="33"/>
      <c r="F178" s="36">
        <f>Source!AO54</f>
        <v>56.94</v>
      </c>
      <c r="G178" s="35" t="str">
        <f>Source!DG54</f>
        <v>*1,1</v>
      </c>
      <c r="H178" s="33">
        <f>Source!AV54</f>
        <v>1</v>
      </c>
      <c r="I178" s="57">
        <f>ROUND((ROUND((Source!AF54*Source!AV54*Source!I54),2)),2)</f>
        <v>-38.409999999999997</v>
      </c>
      <c r="J178" s="33">
        <f>IF(Source!BA54&lt;&gt; 0, Source!BA54, 1)</f>
        <v>46.67</v>
      </c>
      <c r="K178" s="57">
        <f>Source!S54</f>
        <v>-1792.59</v>
      </c>
      <c r="W178" s="8">
        <f>I178</f>
        <v>-38.409999999999997</v>
      </c>
    </row>
    <row r="179" spans="1:35" ht="14.4" x14ac:dyDescent="0.3">
      <c r="A179" s="32" t="s">
        <v>125</v>
      </c>
      <c r="B179" s="32" t="str">
        <f>Source!F55</f>
        <v>1.4-6-1</v>
      </c>
      <c r="C179" s="32" t="s">
        <v>114</v>
      </c>
      <c r="D179" s="34" t="str">
        <f>Source!H55</f>
        <v>м3</v>
      </c>
      <c r="E179" s="33">
        <f>Source!I55</f>
        <v>-3.0664999999999996</v>
      </c>
      <c r="F179" s="36">
        <f>Source!AK55</f>
        <v>146.84</v>
      </c>
      <c r="G179" s="45" t="s">
        <v>3</v>
      </c>
      <c r="H179" s="33">
        <f>Source!AW55</f>
        <v>1</v>
      </c>
      <c r="I179" s="57">
        <f>ROUND((ROUND((Source!AC55*Source!AW55*Source!I55),2)),2)+(ROUND((ROUND(((Source!ET55)*Source!AV55*Source!I55),2)),2)+ROUND((ROUND(((Source!AE55-(Source!EU55))*Source!AV55*Source!I55),2)),2))+ROUND((ROUND((Source!AF55*Source!AV55*Source!I55),2)),2)</f>
        <v>-450.28</v>
      </c>
      <c r="J179" s="33">
        <f>IF(Source!BC55&lt;&gt; 0, Source!BC55, 1)</f>
        <v>7.81</v>
      </c>
      <c r="K179" s="57">
        <f>Source!O55</f>
        <v>-3516.69</v>
      </c>
      <c r="Q179" s="8">
        <f>ROUND((Source!DN55/100)*ROUND((ROUND((Source!AF55*Source!AV55*Source!I55),2)),2), 2)</f>
        <v>0</v>
      </c>
      <c r="R179" s="8">
        <f>Source!X55</f>
        <v>0</v>
      </c>
      <c r="S179" s="8">
        <f>ROUND((Source!DO55/100)*ROUND((ROUND((Source!AF55*Source!AV55*Source!I55),2)),2), 2)</f>
        <v>0</v>
      </c>
      <c r="T179" s="8">
        <f>Source!Y55</f>
        <v>0</v>
      </c>
      <c r="U179" s="8">
        <f>ROUND((175/100)*ROUND((ROUND((Source!AE55*Source!AV55*Source!I55),2)),2), 2)</f>
        <v>0</v>
      </c>
      <c r="V179" s="8">
        <f>ROUND((160/100)*ROUND(ROUND((ROUND((Source!AE55*Source!AV55*Source!I55),2)*Source!BS55),2), 2), 2)</f>
        <v>0</v>
      </c>
      <c r="X179" s="8">
        <f>IF(Source!BI55&lt;=1,I179, 0)</f>
        <v>-450.28</v>
      </c>
      <c r="Y179" s="8">
        <f>IF(Source!BI55=2,I179, 0)</f>
        <v>0</v>
      </c>
      <c r="Z179" s="8">
        <f>IF(Source!BI55=3,I179, 0)</f>
        <v>0</v>
      </c>
      <c r="AA179" s="8">
        <f>IF(Source!BI55=4,I179, 0)</f>
        <v>0</v>
      </c>
      <c r="AI179" s="8">
        <v>3</v>
      </c>
    </row>
    <row r="180" spans="1:35" ht="14.4" x14ac:dyDescent="0.3">
      <c r="A180" s="32"/>
      <c r="B180" s="32"/>
      <c r="C180" s="32" t="s">
        <v>416</v>
      </c>
      <c r="D180" s="34" t="s">
        <v>417</v>
      </c>
      <c r="E180" s="33">
        <f>Source!DN54</f>
        <v>187</v>
      </c>
      <c r="F180" s="36"/>
      <c r="G180" s="35"/>
      <c r="H180" s="33"/>
      <c r="I180" s="57">
        <f>SUM(Q176:Q179)</f>
        <v>-71.83</v>
      </c>
      <c r="J180" s="33">
        <f>Source!BZ54</f>
        <v>105</v>
      </c>
      <c r="K180" s="57">
        <f>SUM(R176:R179)</f>
        <v>-1882.22</v>
      </c>
    </row>
    <row r="181" spans="1:35" ht="14.4" x14ac:dyDescent="0.3">
      <c r="A181" s="32"/>
      <c r="B181" s="32"/>
      <c r="C181" s="32" t="s">
        <v>418</v>
      </c>
      <c r="D181" s="34" t="s">
        <v>417</v>
      </c>
      <c r="E181" s="33">
        <f>Source!DO54</f>
        <v>101</v>
      </c>
      <c r="F181" s="36"/>
      <c r="G181" s="35"/>
      <c r="H181" s="33"/>
      <c r="I181" s="57">
        <f>SUM(S176:S180)</f>
        <v>-38.79</v>
      </c>
      <c r="J181" s="33">
        <f>Source!CA54</f>
        <v>48</v>
      </c>
      <c r="K181" s="57">
        <f>SUM(T176:T180)</f>
        <v>-860.44</v>
      </c>
    </row>
    <row r="182" spans="1:35" ht="14.4" x14ac:dyDescent="0.3">
      <c r="A182" s="38"/>
      <c r="B182" s="38"/>
      <c r="C182" s="38" t="s">
        <v>419</v>
      </c>
      <c r="D182" s="39" t="s">
        <v>420</v>
      </c>
      <c r="E182" s="40">
        <f>Source!AQ54</f>
        <v>5.47</v>
      </c>
      <c r="F182" s="41"/>
      <c r="G182" s="42" t="str">
        <f>Source!DI54</f>
        <v>*1,1</v>
      </c>
      <c r="H182" s="40">
        <f>Source!AV54</f>
        <v>1</v>
      </c>
      <c r="I182" s="58">
        <f>Source!U54</f>
        <v>-3.6902260999999998</v>
      </c>
      <c r="J182" s="40"/>
      <c r="K182" s="58"/>
      <c r="AB182" s="54">
        <f>I182</f>
        <v>-3.6902260999999998</v>
      </c>
    </row>
    <row r="183" spans="1:35" ht="13.8" x14ac:dyDescent="0.25">
      <c r="C183" s="21" t="s">
        <v>421</v>
      </c>
      <c r="H183" s="59">
        <f>I178+I180+I181+SUM(I179:I179)</f>
        <v>-599.30999999999995</v>
      </c>
      <c r="I183" s="59"/>
      <c r="J183" s="59">
        <f>K178+K180+K181+SUM(K179:K179)</f>
        <v>-8051.9400000000005</v>
      </c>
      <c r="K183" s="59"/>
      <c r="O183" s="54">
        <f>I178+I180+I181+SUM(I179:I179)</f>
        <v>-599.30999999999995</v>
      </c>
      <c r="P183" s="54">
        <f>K178+K180+K181+SUM(K179:K179)</f>
        <v>-8051.9400000000005</v>
      </c>
      <c r="X183" s="8">
        <f>IF(Source!BI54&lt;=1,I178+I180+I181-0, 0)</f>
        <v>-149.03</v>
      </c>
      <c r="Y183" s="8">
        <f>IF(Source!BI54=2,I178+I180+I181-0, 0)</f>
        <v>0</v>
      </c>
      <c r="Z183" s="8">
        <f>IF(Source!BI54=3,I178+I180+I181-0, 0)</f>
        <v>0</v>
      </c>
      <c r="AA183" s="8">
        <f>IF(Source!BI54=4,I178+I180+I181,0)</f>
        <v>0</v>
      </c>
    </row>
    <row r="185" spans="1:35" ht="53.4" x14ac:dyDescent="0.3">
      <c r="A185" s="32">
        <v>15</v>
      </c>
      <c r="B185" s="32" t="s">
        <v>438</v>
      </c>
      <c r="C185" s="32" t="s">
        <v>128</v>
      </c>
      <c r="D185" s="34" t="str">
        <f>Source!H56</f>
        <v>100 м2</v>
      </c>
      <c r="E185" s="33">
        <f>Source!I56</f>
        <v>0.61329999999999996</v>
      </c>
      <c r="F185" s="36"/>
      <c r="G185" s="35"/>
      <c r="H185" s="33"/>
      <c r="I185" s="36"/>
      <c r="J185" s="33"/>
      <c r="K185" s="36"/>
      <c r="Q185" s="8">
        <f>ROUND((Source!DN56/100)*ROUND((ROUND((Source!AF56*Source!AV56*Source!I56),2)),2), 2)</f>
        <v>74.05</v>
      </c>
      <c r="R185" s="8">
        <f>Source!X56</f>
        <v>1940.54</v>
      </c>
      <c r="S185" s="8">
        <f>ROUND((Source!DO56/100)*ROUND((ROUND((Source!AF56*Source!AV56*Source!I56),2)),2), 2)</f>
        <v>40</v>
      </c>
      <c r="T185" s="8">
        <f>Source!Y56</f>
        <v>887.1</v>
      </c>
      <c r="U185" s="8">
        <f>ROUND((175/100)*ROUND((ROUND((Source!AE56*Source!AV56*Source!I56),2)),2), 2)</f>
        <v>0</v>
      </c>
      <c r="V185" s="8">
        <f>ROUND((160/100)*ROUND(ROUND((ROUND((Source!AE56*Source!AV56*Source!I56),2)*Source!BS56),2), 2), 2)</f>
        <v>0</v>
      </c>
      <c r="AI185" s="8">
        <v>0</v>
      </c>
    </row>
    <row r="186" spans="1:35" x14ac:dyDescent="0.25">
      <c r="C186" s="37" t="str">
        <f>"Объем: "&amp;Source!I56&amp;"=61,33/"&amp;"100"</f>
        <v>Объем: 0,6133=61,33/100</v>
      </c>
    </row>
    <row r="187" spans="1:35" ht="14.4" x14ac:dyDescent="0.3">
      <c r="A187" s="32"/>
      <c r="B187" s="32"/>
      <c r="C187" s="32" t="s">
        <v>415</v>
      </c>
      <c r="D187" s="34"/>
      <c r="E187" s="33"/>
      <c r="F187" s="36">
        <f>Source!AO56</f>
        <v>58.7</v>
      </c>
      <c r="G187" s="35" t="str">
        <f>Source!DG56</f>
        <v>*1,1</v>
      </c>
      <c r="H187" s="33">
        <f>Source!AV56</f>
        <v>1</v>
      </c>
      <c r="I187" s="36">
        <f>ROUND((ROUND((Source!AF56*Source!AV56*Source!I56),2)),2)</f>
        <v>39.6</v>
      </c>
      <c r="J187" s="33">
        <f>IF(Source!BA56&lt;&gt; 0, Source!BA56, 1)</f>
        <v>46.67</v>
      </c>
      <c r="K187" s="36">
        <f>Source!S56</f>
        <v>1848.13</v>
      </c>
      <c r="W187" s="8">
        <f>I187</f>
        <v>39.6</v>
      </c>
    </row>
    <row r="188" spans="1:35" ht="14.4" x14ac:dyDescent="0.3">
      <c r="A188" s="32"/>
      <c r="B188" s="32"/>
      <c r="C188" s="32" t="s">
        <v>427</v>
      </c>
      <c r="D188" s="34"/>
      <c r="E188" s="33"/>
      <c r="F188" s="36">
        <f>Source!AL56</f>
        <v>70.7</v>
      </c>
      <c r="G188" s="35" t="str">
        <f>Source!DD56</f>
        <v/>
      </c>
      <c r="H188" s="33">
        <f>Source!AW56</f>
        <v>1</v>
      </c>
      <c r="I188" s="36">
        <f>ROUND((ROUND((Source!AC56*Source!AW56*Source!I56),2)),2)</f>
        <v>43.36</v>
      </c>
      <c r="J188" s="33">
        <f>IF(Source!BC56&lt;&gt; 0, Source!BC56, 1)</f>
        <v>7.05</v>
      </c>
      <c r="K188" s="36">
        <f>Source!P56</f>
        <v>305.69</v>
      </c>
    </row>
    <row r="189" spans="1:35" ht="14.4" x14ac:dyDescent="0.3">
      <c r="A189" s="32" t="s">
        <v>130</v>
      </c>
      <c r="B189" s="32" t="str">
        <f>Source!F57</f>
        <v>1.4-6-6</v>
      </c>
      <c r="C189" s="32" t="s">
        <v>132</v>
      </c>
      <c r="D189" s="34" t="str">
        <f>Source!H57</f>
        <v>кг</v>
      </c>
      <c r="E189" s="33">
        <f>Source!I57</f>
        <v>2.4531999999999998</v>
      </c>
      <c r="F189" s="36">
        <f>Source!AK57</f>
        <v>57.93</v>
      </c>
      <c r="G189" s="45" t="s">
        <v>3</v>
      </c>
      <c r="H189" s="33">
        <f>Source!AW57</f>
        <v>1</v>
      </c>
      <c r="I189" s="36">
        <f>ROUND((ROUND((Source!AC57*Source!AW57*Source!I57),2)),2)+(ROUND((ROUND(((Source!ET57)*Source!AV57*Source!I57),2)),2)+ROUND((ROUND(((Source!AE57-(Source!EU57))*Source!AV57*Source!I57),2)),2))+ROUND((ROUND((Source!AF57*Source!AV57*Source!I57),2)),2)</f>
        <v>142.11000000000001</v>
      </c>
      <c r="J189" s="33">
        <f>IF(Source!BC57&lt;&gt; 0, Source!BC57, 1)</f>
        <v>2.58</v>
      </c>
      <c r="K189" s="36">
        <f>Source!O57</f>
        <v>366.64</v>
      </c>
      <c r="Q189" s="8">
        <f>ROUND((Source!DN57/100)*ROUND((ROUND((Source!AF57*Source!AV57*Source!I57),2)),2), 2)</f>
        <v>0</v>
      </c>
      <c r="R189" s="8">
        <f>Source!X57</f>
        <v>0</v>
      </c>
      <c r="S189" s="8">
        <f>ROUND((Source!DO57/100)*ROUND((ROUND((Source!AF57*Source!AV57*Source!I57),2)),2), 2)</f>
        <v>0</v>
      </c>
      <c r="T189" s="8">
        <f>Source!Y57</f>
        <v>0</v>
      </c>
      <c r="U189" s="8">
        <f>ROUND((175/100)*ROUND((ROUND((Source!AE57*Source!AV57*Source!I57),2)),2), 2)</f>
        <v>0</v>
      </c>
      <c r="V189" s="8">
        <f>ROUND((160/100)*ROUND(ROUND((ROUND((Source!AE57*Source!AV57*Source!I57),2)*Source!BS57),2), 2), 2)</f>
        <v>0</v>
      </c>
      <c r="X189" s="8">
        <f>IF(Source!BI57&lt;=1,I189, 0)</f>
        <v>142.11000000000001</v>
      </c>
      <c r="Y189" s="8">
        <f>IF(Source!BI57=2,I189, 0)</f>
        <v>0</v>
      </c>
      <c r="Z189" s="8">
        <f>IF(Source!BI57=3,I189, 0)</f>
        <v>0</v>
      </c>
      <c r="AA189" s="8">
        <f>IF(Source!BI57=4,I189, 0)</f>
        <v>0</v>
      </c>
      <c r="AI189" s="8">
        <v>3</v>
      </c>
    </row>
    <row r="190" spans="1:35" ht="14.4" x14ac:dyDescent="0.3">
      <c r="A190" s="32"/>
      <c r="B190" s="32"/>
      <c r="C190" s="32" t="s">
        <v>416</v>
      </c>
      <c r="D190" s="34" t="s">
        <v>417</v>
      </c>
      <c r="E190" s="33">
        <f>Source!DN56</f>
        <v>187</v>
      </c>
      <c r="F190" s="36"/>
      <c r="G190" s="35"/>
      <c r="H190" s="33"/>
      <c r="I190" s="36">
        <f>SUM(Q185:Q189)</f>
        <v>74.05</v>
      </c>
      <c r="J190" s="33">
        <f>Source!BZ56</f>
        <v>105</v>
      </c>
      <c r="K190" s="36">
        <f>SUM(R185:R189)</f>
        <v>1940.54</v>
      </c>
    </row>
    <row r="191" spans="1:35" ht="14.4" x14ac:dyDescent="0.3">
      <c r="A191" s="32"/>
      <c r="B191" s="32"/>
      <c r="C191" s="32" t="s">
        <v>418</v>
      </c>
      <c r="D191" s="34" t="s">
        <v>417</v>
      </c>
      <c r="E191" s="33">
        <f>Source!DO56</f>
        <v>101</v>
      </c>
      <c r="F191" s="36"/>
      <c r="G191" s="35"/>
      <c r="H191" s="33"/>
      <c r="I191" s="36">
        <f>SUM(S185:S190)</f>
        <v>40</v>
      </c>
      <c r="J191" s="33">
        <f>Source!CA56</f>
        <v>48</v>
      </c>
      <c r="K191" s="36">
        <f>SUM(T185:T190)</f>
        <v>887.1</v>
      </c>
    </row>
    <row r="192" spans="1:35" ht="14.4" x14ac:dyDescent="0.3">
      <c r="A192" s="38"/>
      <c r="B192" s="38"/>
      <c r="C192" s="38" t="s">
        <v>419</v>
      </c>
      <c r="D192" s="39" t="s">
        <v>420</v>
      </c>
      <c r="E192" s="40">
        <f>Source!AQ56</f>
        <v>5.25</v>
      </c>
      <c r="F192" s="41"/>
      <c r="G192" s="42" t="str">
        <f>Source!DI56</f>
        <v>*1,1</v>
      </c>
      <c r="H192" s="40">
        <f>Source!AV56</f>
        <v>1</v>
      </c>
      <c r="I192" s="41">
        <f>Source!U56</f>
        <v>3.5418075</v>
      </c>
      <c r="J192" s="40"/>
      <c r="K192" s="41"/>
      <c r="AB192" s="54">
        <f>I192</f>
        <v>3.5418075</v>
      </c>
    </row>
    <row r="193" spans="1:35" ht="13.8" x14ac:dyDescent="0.25">
      <c r="C193" s="21" t="s">
        <v>421</v>
      </c>
      <c r="H193" s="43">
        <f>I187+I188+I190+I191+SUM(I189:I189)</f>
        <v>339.12</v>
      </c>
      <c r="I193" s="43"/>
      <c r="J193" s="43">
        <f>K187+K188+K190+K191+SUM(K189:K189)</f>
        <v>5348.1</v>
      </c>
      <c r="K193" s="43"/>
      <c r="O193" s="54">
        <f>I187+I188+I190+I191+SUM(I189:I189)</f>
        <v>339.12</v>
      </c>
      <c r="P193" s="54">
        <f>K187+K188+K190+K191+SUM(K189:K189)</f>
        <v>5348.1</v>
      </c>
      <c r="X193" s="8">
        <f>IF(Source!BI56&lt;=1,I187+I188+I190+I191-0, 0)</f>
        <v>197.01</v>
      </c>
      <c r="Y193" s="8">
        <f>IF(Source!BI56=2,I187+I188+I190+I191-0, 0)</f>
        <v>0</v>
      </c>
      <c r="Z193" s="8">
        <f>IF(Source!BI56=3,I187+I188+I190+I191-0, 0)</f>
        <v>0</v>
      </c>
      <c r="AA193" s="8">
        <f>IF(Source!BI56=4,I187+I188+I190+I191,0)</f>
        <v>0</v>
      </c>
    </row>
    <row r="195" spans="1:35" ht="13.8" x14ac:dyDescent="0.25">
      <c r="A195" s="48" t="str">
        <f>CONCATENATE("Итого по разделу: ",IF(Source!G59&lt;&gt;"Новый раздел", Source!G59, ""))</f>
        <v>Итого по разделу: Строительные работы</v>
      </c>
      <c r="B195" s="48"/>
      <c r="C195" s="48"/>
      <c r="D195" s="48"/>
      <c r="E195" s="48"/>
      <c r="F195" s="48"/>
      <c r="G195" s="48"/>
      <c r="H195" s="47">
        <f>SUM(O31:O194)</f>
        <v>5397.5199999999995</v>
      </c>
      <c r="I195" s="46"/>
      <c r="J195" s="47">
        <f>SUM(P31:P194)</f>
        <v>131038.77000000002</v>
      </c>
      <c r="K195" s="46"/>
    </row>
    <row r="196" spans="1:35" hidden="1" x14ac:dyDescent="0.25">
      <c r="A196" s="8" t="s">
        <v>439</v>
      </c>
      <c r="H196" s="8">
        <f>SUM(AC31:AC195)</f>
        <v>0</v>
      </c>
      <c r="J196" s="8">
        <f>SUM(AD31:AD195)</f>
        <v>0</v>
      </c>
    </row>
    <row r="197" spans="1:35" hidden="1" x14ac:dyDescent="0.25">
      <c r="A197" s="8" t="s">
        <v>440</v>
      </c>
      <c r="H197" s="8">
        <f>SUM(AE31:AE196)</f>
        <v>0</v>
      </c>
      <c r="J197" s="8">
        <f>SUM(AF31:AF196)</f>
        <v>0</v>
      </c>
    </row>
    <row r="199" spans="1:35" ht="16.8" x14ac:dyDescent="0.3">
      <c r="A199" s="30" t="str">
        <f>CONCATENATE("Раздел: ",IF(Source!G89&lt;&gt;"Новый раздел", Source!G89, ""))</f>
        <v>Раздел: Демонтажные работы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</row>
    <row r="201" spans="1:35" ht="13.8" x14ac:dyDescent="0.25">
      <c r="B201" s="31" t="str">
        <f>Source!G93</f>
        <v>Ликвидация участков существующих КЛ</v>
      </c>
      <c r="C201" s="31"/>
      <c r="D201" s="31"/>
      <c r="E201" s="31"/>
      <c r="F201" s="31"/>
      <c r="G201" s="31"/>
      <c r="H201" s="31"/>
      <c r="I201" s="31"/>
      <c r="J201" s="31"/>
    </row>
    <row r="202" spans="1:35" ht="53.4" x14ac:dyDescent="0.3">
      <c r="A202" s="32">
        <v>16</v>
      </c>
      <c r="B202" s="32" t="s">
        <v>441</v>
      </c>
      <c r="C202" s="32" t="s">
        <v>193</v>
      </c>
      <c r="D202" s="34" t="str">
        <f>Source!H94</f>
        <v>1 перерез</v>
      </c>
      <c r="E202" s="33">
        <f>Source!I94</f>
        <v>4</v>
      </c>
      <c r="F202" s="36"/>
      <c r="G202" s="35"/>
      <c r="H202" s="33"/>
      <c r="I202" s="36"/>
      <c r="J202" s="33"/>
      <c r="K202" s="36"/>
      <c r="Q202" s="8">
        <f>ROUND((Source!DN94/100)*ROUND((ROUND((Source!AF94*Source!AV94*Source!I94),2)),2), 2)</f>
        <v>3.26</v>
      </c>
      <c r="R202" s="8">
        <f>Source!X94</f>
        <v>125.47</v>
      </c>
      <c r="S202" s="8">
        <f>ROUND((Source!DO94/100)*ROUND((ROUND((Source!AF94*Source!AV94*Source!I94),2)),2), 2)</f>
        <v>2.29</v>
      </c>
      <c r="T202" s="8">
        <f>Source!Y94</f>
        <v>54.73</v>
      </c>
      <c r="U202" s="8">
        <f>ROUND((175/100)*ROUND((ROUND((Source!AE94*Source!AV94*Source!I94),2)),2), 2)</f>
        <v>0</v>
      </c>
      <c r="V202" s="8">
        <f>ROUND((160/100)*ROUND(ROUND((ROUND((Source!AE94*Source!AV94*Source!I94),2)*Source!BS94),2), 2), 2)</f>
        <v>0</v>
      </c>
      <c r="AI202" s="8">
        <v>0</v>
      </c>
    </row>
    <row r="203" spans="1:35" ht="14.4" x14ac:dyDescent="0.3">
      <c r="A203" s="32"/>
      <c r="B203" s="32"/>
      <c r="C203" s="32" t="s">
        <v>415</v>
      </c>
      <c r="D203" s="34"/>
      <c r="E203" s="33"/>
      <c r="F203" s="36">
        <f>Source!AO94</f>
        <v>0.61</v>
      </c>
      <c r="G203" s="35" t="str">
        <f>Source!DG94</f>
        <v>*1,1</v>
      </c>
      <c r="H203" s="33">
        <f>Source!AV94</f>
        <v>1.0669999999999999</v>
      </c>
      <c r="I203" s="36">
        <f>ROUND((ROUND((Source!AF94*Source!AV94*Source!I94),2)),2)</f>
        <v>2.86</v>
      </c>
      <c r="J203" s="33">
        <f>IF(Source!BA94&lt;&gt; 0, Source!BA94, 1)</f>
        <v>46.67</v>
      </c>
      <c r="K203" s="36">
        <f>Source!S94</f>
        <v>133.47999999999999</v>
      </c>
      <c r="W203" s="8">
        <f>I203</f>
        <v>2.86</v>
      </c>
    </row>
    <row r="204" spans="1:35" ht="14.4" x14ac:dyDescent="0.3">
      <c r="A204" s="32"/>
      <c r="B204" s="32"/>
      <c r="C204" s="32" t="s">
        <v>416</v>
      </c>
      <c r="D204" s="34" t="s">
        <v>417</v>
      </c>
      <c r="E204" s="33">
        <f>Source!DN94</f>
        <v>114</v>
      </c>
      <c r="F204" s="36"/>
      <c r="G204" s="35"/>
      <c r="H204" s="33"/>
      <c r="I204" s="36">
        <f>SUM(Q202:Q203)</f>
        <v>3.26</v>
      </c>
      <c r="J204" s="33">
        <f>Source!BZ94</f>
        <v>94</v>
      </c>
      <c r="K204" s="36">
        <f>SUM(R202:R203)</f>
        <v>125.47</v>
      </c>
    </row>
    <row r="205" spans="1:35" ht="14.4" x14ac:dyDescent="0.3">
      <c r="A205" s="32"/>
      <c r="B205" s="32"/>
      <c r="C205" s="32" t="s">
        <v>418</v>
      </c>
      <c r="D205" s="34" t="s">
        <v>417</v>
      </c>
      <c r="E205" s="33">
        <f>Source!DO94</f>
        <v>80</v>
      </c>
      <c r="F205" s="36"/>
      <c r="G205" s="35"/>
      <c r="H205" s="33"/>
      <c r="I205" s="36">
        <f>SUM(S202:S204)</f>
        <v>2.29</v>
      </c>
      <c r="J205" s="33">
        <f>Source!CA94</f>
        <v>41</v>
      </c>
      <c r="K205" s="36">
        <f>SUM(T202:T204)</f>
        <v>54.73</v>
      </c>
    </row>
    <row r="206" spans="1:35" ht="14.4" x14ac:dyDescent="0.3">
      <c r="A206" s="38"/>
      <c r="B206" s="38"/>
      <c r="C206" s="38" t="s">
        <v>419</v>
      </c>
      <c r="D206" s="39" t="s">
        <v>420</v>
      </c>
      <c r="E206" s="40">
        <f>Source!AQ94</f>
        <v>0.05</v>
      </c>
      <c r="F206" s="41"/>
      <c r="G206" s="42" t="str">
        <f>Source!DI94</f>
        <v>*1,1</v>
      </c>
      <c r="H206" s="40">
        <f>Source!AV94</f>
        <v>1.0669999999999999</v>
      </c>
      <c r="I206" s="41">
        <f>Source!U94</f>
        <v>0.23474000000000003</v>
      </c>
      <c r="J206" s="40"/>
      <c r="K206" s="41"/>
      <c r="AB206" s="54">
        <f>I206</f>
        <v>0.23474000000000003</v>
      </c>
    </row>
    <row r="207" spans="1:35" ht="13.8" x14ac:dyDescent="0.25">
      <c r="C207" s="21" t="s">
        <v>421</v>
      </c>
      <c r="H207" s="43">
        <f>I203+I204+I205+0</f>
        <v>8.41</v>
      </c>
      <c r="I207" s="43"/>
      <c r="J207" s="43">
        <f>K203+K204+K205+0</f>
        <v>313.68</v>
      </c>
      <c r="K207" s="43"/>
      <c r="O207" s="54">
        <f>I203+I204+I205+0</f>
        <v>8.41</v>
      </c>
      <c r="P207" s="54">
        <f>K203+K204+K205+0</f>
        <v>313.68</v>
      </c>
      <c r="X207" s="8">
        <f>IF(Source!BI94&lt;=1,I203+I204+I205-0, 0)</f>
        <v>8.41</v>
      </c>
      <c r="Y207" s="8">
        <f>IF(Source!BI94=2,I203+I204+I205-0, 0)</f>
        <v>0</v>
      </c>
      <c r="Z207" s="8">
        <f>IF(Source!BI94=3,I203+I204+I205-0, 0)</f>
        <v>0</v>
      </c>
      <c r="AA207" s="8">
        <f>IF(Source!BI94=4,I203+I204+I205,0)</f>
        <v>0</v>
      </c>
    </row>
    <row r="209" spans="1:35" ht="53.4" x14ac:dyDescent="0.3">
      <c r="A209" s="32">
        <v>17</v>
      </c>
      <c r="B209" s="32" t="s">
        <v>442</v>
      </c>
      <c r="C209" s="32" t="s">
        <v>200</v>
      </c>
      <c r="D209" s="34" t="str">
        <f>Source!H95</f>
        <v>1 перерез</v>
      </c>
      <c r="E209" s="33">
        <f>Source!I95</f>
        <v>5</v>
      </c>
      <c r="F209" s="36"/>
      <c r="G209" s="35"/>
      <c r="H209" s="33"/>
      <c r="I209" s="36"/>
      <c r="J209" s="33"/>
      <c r="K209" s="36"/>
      <c r="Q209" s="8">
        <f>ROUND((Source!DN95/100)*ROUND((ROUND((Source!AF95*Source!AV95*Source!I95),2)),2), 2)</f>
        <v>13.85</v>
      </c>
      <c r="R209" s="8">
        <f>Source!X95</f>
        <v>533.02</v>
      </c>
      <c r="S209" s="8">
        <f>ROUND((Source!DO95/100)*ROUND((ROUND((Source!AF95*Source!AV95*Source!I95),2)),2), 2)</f>
        <v>9.7200000000000006</v>
      </c>
      <c r="T209" s="8">
        <f>Source!Y95</f>
        <v>232.49</v>
      </c>
      <c r="U209" s="8">
        <f>ROUND((175/100)*ROUND((ROUND((Source!AE95*Source!AV95*Source!I95),2)),2), 2)</f>
        <v>0</v>
      </c>
      <c r="V209" s="8">
        <f>ROUND((160/100)*ROUND(ROUND((ROUND((Source!AE95*Source!AV95*Source!I95),2)*Source!BS95),2), 2), 2)</f>
        <v>0</v>
      </c>
      <c r="AI209" s="8">
        <v>0</v>
      </c>
    </row>
    <row r="210" spans="1:35" ht="14.4" x14ac:dyDescent="0.3">
      <c r="A210" s="32"/>
      <c r="B210" s="32"/>
      <c r="C210" s="32" t="s">
        <v>415</v>
      </c>
      <c r="D210" s="34"/>
      <c r="E210" s="33"/>
      <c r="F210" s="36">
        <f>Source!AO95</f>
        <v>2.0699999999999998</v>
      </c>
      <c r="G210" s="35" t="str">
        <f>Source!DG95</f>
        <v>*1,1</v>
      </c>
      <c r="H210" s="33">
        <f>Source!AV95</f>
        <v>1.0669999999999999</v>
      </c>
      <c r="I210" s="36">
        <f>ROUND((ROUND((Source!AF95*Source!AV95*Source!I95),2)),2)</f>
        <v>12.15</v>
      </c>
      <c r="J210" s="33">
        <f>IF(Source!BA95&lt;&gt; 0, Source!BA95, 1)</f>
        <v>46.67</v>
      </c>
      <c r="K210" s="36">
        <f>Source!S95</f>
        <v>567.04</v>
      </c>
      <c r="W210" s="8">
        <f>I210</f>
        <v>12.15</v>
      </c>
    </row>
    <row r="211" spans="1:35" ht="14.4" x14ac:dyDescent="0.3">
      <c r="A211" s="32"/>
      <c r="B211" s="32"/>
      <c r="C211" s="32" t="s">
        <v>416</v>
      </c>
      <c r="D211" s="34" t="s">
        <v>417</v>
      </c>
      <c r="E211" s="33">
        <f>Source!DN95</f>
        <v>114</v>
      </c>
      <c r="F211" s="36"/>
      <c r="G211" s="35"/>
      <c r="H211" s="33"/>
      <c r="I211" s="36">
        <f>SUM(Q209:Q210)</f>
        <v>13.85</v>
      </c>
      <c r="J211" s="33">
        <f>Source!BZ95</f>
        <v>94</v>
      </c>
      <c r="K211" s="36">
        <f>SUM(R209:R210)</f>
        <v>533.02</v>
      </c>
    </row>
    <row r="212" spans="1:35" ht="14.4" x14ac:dyDescent="0.3">
      <c r="A212" s="32"/>
      <c r="B212" s="32"/>
      <c r="C212" s="32" t="s">
        <v>418</v>
      </c>
      <c r="D212" s="34" t="s">
        <v>417</v>
      </c>
      <c r="E212" s="33">
        <f>Source!DO95</f>
        <v>80</v>
      </c>
      <c r="F212" s="36"/>
      <c r="G212" s="35"/>
      <c r="H212" s="33"/>
      <c r="I212" s="36">
        <f>SUM(S209:S211)</f>
        <v>9.7200000000000006</v>
      </c>
      <c r="J212" s="33">
        <f>Source!CA95</f>
        <v>41</v>
      </c>
      <c r="K212" s="36">
        <f>SUM(T209:T211)</f>
        <v>232.49</v>
      </c>
    </row>
    <row r="213" spans="1:35" ht="14.4" x14ac:dyDescent="0.3">
      <c r="A213" s="38"/>
      <c r="B213" s="38"/>
      <c r="C213" s="38" t="s">
        <v>419</v>
      </c>
      <c r="D213" s="39" t="s">
        <v>420</v>
      </c>
      <c r="E213" s="40">
        <f>Source!AQ95</f>
        <v>0.17</v>
      </c>
      <c r="F213" s="41"/>
      <c r="G213" s="42" t="str">
        <f>Source!DI95</f>
        <v>*1,1</v>
      </c>
      <c r="H213" s="40">
        <f>Source!AV95</f>
        <v>1.0669999999999999</v>
      </c>
      <c r="I213" s="41">
        <f>Source!U95</f>
        <v>0.99764500000000012</v>
      </c>
      <c r="J213" s="40"/>
      <c r="K213" s="41"/>
      <c r="AB213" s="54">
        <f>I213</f>
        <v>0.99764500000000012</v>
      </c>
    </row>
    <row r="214" spans="1:35" ht="13.8" x14ac:dyDescent="0.25">
      <c r="C214" s="21" t="s">
        <v>421</v>
      </c>
      <c r="H214" s="43">
        <f>I210+I211+I212+0</f>
        <v>35.72</v>
      </c>
      <c r="I214" s="43"/>
      <c r="J214" s="43">
        <f>K210+K211+K212+0</f>
        <v>1332.55</v>
      </c>
      <c r="K214" s="43"/>
      <c r="O214" s="54">
        <f>I210+I211+I212+0</f>
        <v>35.72</v>
      </c>
      <c r="P214" s="54">
        <f>K210+K211+K212+0</f>
        <v>1332.55</v>
      </c>
      <c r="X214" s="8">
        <f>IF(Source!BI95&lt;=1,I210+I211+I212-0, 0)</f>
        <v>35.72</v>
      </c>
      <c r="Y214" s="8">
        <f>IF(Source!BI95=2,I210+I211+I212-0, 0)</f>
        <v>0</v>
      </c>
      <c r="Z214" s="8">
        <f>IF(Source!BI95=3,I210+I211+I212-0, 0)</f>
        <v>0</v>
      </c>
      <c r="AA214" s="8">
        <f>IF(Source!BI95=4,I210+I211+I212,0)</f>
        <v>0</v>
      </c>
    </row>
    <row r="216" spans="1:35" ht="13.8" x14ac:dyDescent="0.25">
      <c r="A216" s="48" t="str">
        <f>CONCATENATE("Итого по разделу: ",IF(Source!G97&lt;&gt;"Новый раздел", Source!G97, ""))</f>
        <v>Итого по разделу: Демонтажные работы</v>
      </c>
      <c r="B216" s="48"/>
      <c r="C216" s="48"/>
      <c r="D216" s="48"/>
      <c r="E216" s="48"/>
      <c r="F216" s="48"/>
      <c r="G216" s="48"/>
      <c r="H216" s="47">
        <f>SUM(O199:O215)</f>
        <v>44.129999999999995</v>
      </c>
      <c r="I216" s="46"/>
      <c r="J216" s="47">
        <f>SUM(P199:P215)</f>
        <v>1646.23</v>
      </c>
      <c r="K216" s="46"/>
    </row>
    <row r="217" spans="1:35" hidden="1" x14ac:dyDescent="0.25">
      <c r="A217" s="8" t="s">
        <v>439</v>
      </c>
      <c r="H217" s="8">
        <f>SUM(AC199:AC216)</f>
        <v>0</v>
      </c>
      <c r="J217" s="8">
        <f>SUM(AD199:AD216)</f>
        <v>0</v>
      </c>
    </row>
    <row r="218" spans="1:35" hidden="1" x14ac:dyDescent="0.25">
      <c r="A218" s="8" t="s">
        <v>440</v>
      </c>
      <c r="H218" s="8">
        <f>SUM(AE199:AE217)</f>
        <v>0</v>
      </c>
      <c r="J218" s="8">
        <f>SUM(AF199:AF217)</f>
        <v>0</v>
      </c>
    </row>
    <row r="220" spans="1:35" ht="16.8" x14ac:dyDescent="0.3">
      <c r="A220" s="30" t="str">
        <f>CONCATENATE("Раздел: ",IF(Source!G127&lt;&gt;"Новый раздел", Source!G127, ""))</f>
        <v>Раздел: Монтажные работы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</row>
    <row r="222" spans="1:35" ht="13.8" x14ac:dyDescent="0.25">
      <c r="B222" s="31" t="str">
        <f>Source!G131</f>
        <v>100% вблизи действующих КЛ.</v>
      </c>
      <c r="C222" s="31"/>
      <c r="D222" s="31"/>
      <c r="E222" s="31"/>
      <c r="F222" s="31"/>
      <c r="G222" s="31"/>
      <c r="H222" s="31"/>
      <c r="I222" s="31"/>
      <c r="J222" s="31"/>
    </row>
    <row r="223" spans="1:35" ht="106.2" x14ac:dyDescent="0.3">
      <c r="A223" s="32">
        <v>18</v>
      </c>
      <c r="B223" s="32" t="s">
        <v>443</v>
      </c>
      <c r="C223" s="32" t="s">
        <v>206</v>
      </c>
      <c r="D223" s="34" t="str">
        <f>Source!H132</f>
        <v>100 М КАБЕЛЯ</v>
      </c>
      <c r="E223" s="33">
        <f>Source!I132</f>
        <v>0.32100000000000001</v>
      </c>
      <c r="F223" s="36"/>
      <c r="G223" s="35"/>
      <c r="H223" s="33"/>
      <c r="I223" s="36"/>
      <c r="J223" s="33"/>
      <c r="K223" s="36"/>
      <c r="Q223" s="8">
        <f>ROUND((Source!DN132/100)*ROUND((ROUND((Source!AF132*Source!AV132*Source!I132),2)),2), 2)</f>
        <v>37.93</v>
      </c>
      <c r="R223" s="8">
        <f>Source!X132</f>
        <v>1454.25</v>
      </c>
      <c r="S223" s="8">
        <f>ROUND((Source!DO132/100)*ROUND((ROUND((Source!AF132*Source!AV132*Source!I132),2)),2), 2)</f>
        <v>23.71</v>
      </c>
      <c r="T223" s="8">
        <f>Source!Y132</f>
        <v>679.71</v>
      </c>
      <c r="U223" s="8">
        <f>ROUND((175/100)*ROUND((ROUND((Source!AE132*Source!AV132*Source!I132),2)),2), 2)</f>
        <v>45.62</v>
      </c>
      <c r="V223" s="8">
        <f>ROUND((160/100)*ROUND(ROUND((ROUND((Source!AE132*Source!AV132*Source!I132),2)*Source!BS132),2), 2), 2)</f>
        <v>1946.7</v>
      </c>
      <c r="AI223" s="8">
        <v>0</v>
      </c>
    </row>
    <row r="224" spans="1:35" x14ac:dyDescent="0.25">
      <c r="C224" s="37" t="str">
        <f>"Объем: "&amp;Source!I132&amp;"=(32,1)/"&amp;"100"</f>
        <v>Объем: 0,321=(32,1)/100</v>
      </c>
    </row>
    <row r="225" spans="1:35" ht="14.4" x14ac:dyDescent="0.3">
      <c r="A225" s="32"/>
      <c r="B225" s="32"/>
      <c r="C225" s="32" t="s">
        <v>415</v>
      </c>
      <c r="D225" s="34"/>
      <c r="E225" s="33"/>
      <c r="F225" s="36">
        <f>Source!AO132</f>
        <v>74.91</v>
      </c>
      <c r="G225" s="35" t="str">
        <f>Source!DG132</f>
        <v>*1,1)*1,2</v>
      </c>
      <c r="H225" s="33">
        <f>Source!AV132</f>
        <v>1.0669999999999999</v>
      </c>
      <c r="I225" s="36">
        <f>ROUND((ROUND((Source!AF132*Source!AV132*Source!I132),2)),2)</f>
        <v>33.869999999999997</v>
      </c>
      <c r="J225" s="33">
        <f>IF(Source!BA132&lt;&gt; 0, Source!BA132, 1)</f>
        <v>46.67</v>
      </c>
      <c r="K225" s="36">
        <f>Source!S132</f>
        <v>1580.71</v>
      </c>
      <c r="W225" s="8">
        <f>I225</f>
        <v>33.869999999999997</v>
      </c>
    </row>
    <row r="226" spans="1:35" ht="14.4" x14ac:dyDescent="0.3">
      <c r="A226" s="32"/>
      <c r="B226" s="32"/>
      <c r="C226" s="32" t="s">
        <v>425</v>
      </c>
      <c r="D226" s="34"/>
      <c r="E226" s="33"/>
      <c r="F226" s="36">
        <f>Source!AM132</f>
        <v>379.77</v>
      </c>
      <c r="G226" s="35" t="str">
        <f>Source!DE132</f>
        <v>*1,1)*1,2</v>
      </c>
      <c r="H226" s="33">
        <f>Source!AV132</f>
        <v>1.0669999999999999</v>
      </c>
      <c r="I226" s="36">
        <f>(ROUND((ROUND(((((Source!ET132*1.1)*1.2))*Source!AV132*Source!I132),2)),2)+ROUND((ROUND(((Source!AE132-(((Source!EU132*1.1)*1.2)))*Source!AV132*Source!I132),2)),2))</f>
        <v>171.7</v>
      </c>
      <c r="J226" s="33">
        <f>IF(Source!BB132&lt;&gt; 0, Source!BB132, 1)</f>
        <v>15.04</v>
      </c>
      <c r="K226" s="36">
        <f>Source!Q132</f>
        <v>2582.37</v>
      </c>
    </row>
    <row r="227" spans="1:35" ht="14.4" x14ac:dyDescent="0.3">
      <c r="A227" s="32"/>
      <c r="B227" s="32"/>
      <c r="C227" s="32" t="s">
        <v>426</v>
      </c>
      <c r="D227" s="34"/>
      <c r="E227" s="33"/>
      <c r="F227" s="36">
        <f>Source!AN132</f>
        <v>57.67</v>
      </c>
      <c r="G227" s="35" t="str">
        <f>Source!DF132</f>
        <v>*1,1)*1,2</v>
      </c>
      <c r="H227" s="33">
        <f>Source!AV132</f>
        <v>1.0669999999999999</v>
      </c>
      <c r="I227" s="44">
        <f>ROUND((ROUND((Source!AE132*Source!AV132*Source!I132),2)),2)</f>
        <v>26.07</v>
      </c>
      <c r="J227" s="33">
        <f>IF(Source!BS132&lt;&gt; 0, Source!BS132, 1)</f>
        <v>46.67</v>
      </c>
      <c r="K227" s="44">
        <f>Source!R132</f>
        <v>1216.69</v>
      </c>
      <c r="W227" s="8">
        <f>I227</f>
        <v>26.07</v>
      </c>
    </row>
    <row r="228" spans="1:35" ht="14.4" x14ac:dyDescent="0.3">
      <c r="A228" s="32"/>
      <c r="B228" s="32"/>
      <c r="C228" s="32" t="s">
        <v>416</v>
      </c>
      <c r="D228" s="34" t="s">
        <v>417</v>
      </c>
      <c r="E228" s="33">
        <f>Source!DN132</f>
        <v>112</v>
      </c>
      <c r="F228" s="36"/>
      <c r="G228" s="35"/>
      <c r="H228" s="33"/>
      <c r="I228" s="36">
        <f>SUM(Q223:Q227)</f>
        <v>37.93</v>
      </c>
      <c r="J228" s="33">
        <f>Source!BZ132</f>
        <v>92</v>
      </c>
      <c r="K228" s="36">
        <f>SUM(R223:R227)</f>
        <v>1454.25</v>
      </c>
    </row>
    <row r="229" spans="1:35" ht="14.4" x14ac:dyDescent="0.3">
      <c r="A229" s="32"/>
      <c r="B229" s="32"/>
      <c r="C229" s="32" t="s">
        <v>418</v>
      </c>
      <c r="D229" s="34" t="s">
        <v>417</v>
      </c>
      <c r="E229" s="33">
        <f>Source!DO132</f>
        <v>70</v>
      </c>
      <c r="F229" s="36"/>
      <c r="G229" s="35"/>
      <c r="H229" s="33"/>
      <c r="I229" s="36">
        <f>SUM(S223:S228)</f>
        <v>23.71</v>
      </c>
      <c r="J229" s="33">
        <f>Source!CA132</f>
        <v>43</v>
      </c>
      <c r="K229" s="36">
        <f>SUM(T223:T228)</f>
        <v>679.71</v>
      </c>
    </row>
    <row r="230" spans="1:35" ht="14.4" x14ac:dyDescent="0.3">
      <c r="A230" s="32"/>
      <c r="B230" s="32"/>
      <c r="C230" s="32" t="s">
        <v>428</v>
      </c>
      <c r="D230" s="34" t="s">
        <v>417</v>
      </c>
      <c r="E230" s="33">
        <f>175</f>
        <v>175</v>
      </c>
      <c r="F230" s="36"/>
      <c r="G230" s="35"/>
      <c r="H230" s="33"/>
      <c r="I230" s="36">
        <f>SUM(U223:U229)</f>
        <v>45.62</v>
      </c>
      <c r="J230" s="33">
        <f>160</f>
        <v>160</v>
      </c>
      <c r="K230" s="36">
        <f>SUM(V223:V229)</f>
        <v>1946.7</v>
      </c>
    </row>
    <row r="231" spans="1:35" ht="14.4" x14ac:dyDescent="0.3">
      <c r="A231" s="38"/>
      <c r="B231" s="38"/>
      <c r="C231" s="38" t="s">
        <v>419</v>
      </c>
      <c r="D231" s="39" t="s">
        <v>420</v>
      </c>
      <c r="E231" s="40">
        <f>Source!AQ132</f>
        <v>6.08</v>
      </c>
      <c r="F231" s="41"/>
      <c r="G231" s="42" t="str">
        <f>Source!DI132</f>
        <v>*1,1)*1,2</v>
      </c>
      <c r="H231" s="40">
        <f>Source!AV132</f>
        <v>1.0669999999999999</v>
      </c>
      <c r="I231" s="41">
        <f>Source!U132</f>
        <v>2.7488241792000001</v>
      </c>
      <c r="J231" s="40"/>
      <c r="K231" s="41"/>
      <c r="AB231" s="54">
        <f>I231</f>
        <v>2.7488241792000001</v>
      </c>
    </row>
    <row r="232" spans="1:35" ht="13.8" x14ac:dyDescent="0.25">
      <c r="C232" s="21" t="s">
        <v>421</v>
      </c>
      <c r="H232" s="43">
        <f>I225+I226+I228+I229+I230+0</f>
        <v>312.83</v>
      </c>
      <c r="I232" s="43"/>
      <c r="J232" s="43">
        <f>K225+K226+K228+K229+K230+0</f>
        <v>8243.74</v>
      </c>
      <c r="K232" s="43"/>
      <c r="O232" s="54">
        <f>I225+I226+I228+I229+I230+0</f>
        <v>312.83</v>
      </c>
      <c r="P232" s="54">
        <f>K225+K226+K228+K229+K230+0</f>
        <v>8243.74</v>
      </c>
      <c r="X232" s="8">
        <f>IF(Source!BI132&lt;=1,I225+I226+I228+I229+I230-0, 0)</f>
        <v>0</v>
      </c>
      <c r="Y232" s="8">
        <f>IF(Source!BI132=2,I225+I226+I228+I229+I230-0, 0)</f>
        <v>312.83</v>
      </c>
      <c r="Z232" s="8">
        <f>IF(Source!BI132=3,I225+I226+I228+I229+I230-0, 0)</f>
        <v>0</v>
      </c>
      <c r="AA232" s="8">
        <f>IF(Source!BI132=4,I225+I226+I228+I229+I230,0)</f>
        <v>0</v>
      </c>
    </row>
    <row r="234" spans="1:35" ht="106.2" x14ac:dyDescent="0.3">
      <c r="A234" s="32">
        <v>19</v>
      </c>
      <c r="B234" s="32" t="s">
        <v>444</v>
      </c>
      <c r="C234" s="32" t="s">
        <v>216</v>
      </c>
      <c r="D234" s="34" t="str">
        <f>Source!H133</f>
        <v>100 М КАБЕЛЯ</v>
      </c>
      <c r="E234" s="33">
        <f>Source!I133</f>
        <v>0.26900000000000002</v>
      </c>
      <c r="F234" s="36"/>
      <c r="G234" s="35"/>
      <c r="H234" s="33"/>
      <c r="I234" s="36"/>
      <c r="J234" s="33"/>
      <c r="K234" s="36"/>
      <c r="Q234" s="8">
        <f>ROUND((Source!DN133/100)*ROUND((ROUND((Source!AF133*Source!AV133*Source!I133),2)),2), 2)</f>
        <v>11.92</v>
      </c>
      <c r="R234" s="8">
        <f>Source!X133</f>
        <v>456.84</v>
      </c>
      <c r="S234" s="8">
        <f>ROUND((Source!DO133/100)*ROUND((ROUND((Source!AF133*Source!AV133*Source!I133),2)),2), 2)</f>
        <v>7.45</v>
      </c>
      <c r="T234" s="8">
        <f>Source!Y133</f>
        <v>213.53</v>
      </c>
      <c r="U234" s="8">
        <f>ROUND((175/100)*ROUND((ROUND((Source!AE133*Source!AV133*Source!I133),2)),2), 2)</f>
        <v>10.96</v>
      </c>
      <c r="V234" s="8">
        <f>ROUND((160/100)*ROUND(ROUND((ROUND((Source!AE133*Source!AV133*Source!I133),2)*Source!BS133),2), 2), 2)</f>
        <v>467.44</v>
      </c>
      <c r="AI234" s="8">
        <v>0</v>
      </c>
    </row>
    <row r="235" spans="1:35" x14ac:dyDescent="0.25">
      <c r="C235" s="37" t="str">
        <f>"Объем: "&amp;Source!I133&amp;"=((60,18/"&amp;"1,02)/"&amp;"100)-"&amp;""&amp;Source!I132&amp;""</f>
        <v>Объем: 0,269=((60,18/1,02)/100)-0,321</v>
      </c>
    </row>
    <row r="236" spans="1:35" ht="14.4" x14ac:dyDescent="0.3">
      <c r="A236" s="32"/>
      <c r="B236" s="32"/>
      <c r="C236" s="32" t="s">
        <v>415</v>
      </c>
      <c r="D236" s="34"/>
      <c r="E236" s="33"/>
      <c r="F236" s="36">
        <f>Source!AO133</f>
        <v>28.09</v>
      </c>
      <c r="G236" s="35" t="str">
        <f>Source!DG133</f>
        <v>*1,1)*1,2</v>
      </c>
      <c r="H236" s="33">
        <f>Source!AV133</f>
        <v>1.0669999999999999</v>
      </c>
      <c r="I236" s="36">
        <f>ROUND((ROUND((Source!AF133*Source!AV133*Source!I133),2)),2)</f>
        <v>10.64</v>
      </c>
      <c r="J236" s="33">
        <f>IF(Source!BA133&lt;&gt; 0, Source!BA133, 1)</f>
        <v>46.67</v>
      </c>
      <c r="K236" s="36">
        <f>Source!S133</f>
        <v>496.57</v>
      </c>
      <c r="W236" s="8">
        <f>I236</f>
        <v>10.64</v>
      </c>
    </row>
    <row r="237" spans="1:35" ht="14.4" x14ac:dyDescent="0.3">
      <c r="A237" s="32"/>
      <c r="B237" s="32"/>
      <c r="C237" s="32" t="s">
        <v>425</v>
      </c>
      <c r="D237" s="34"/>
      <c r="E237" s="33"/>
      <c r="F237" s="36">
        <f>Source!AM133</f>
        <v>108.86</v>
      </c>
      <c r="G237" s="35" t="str">
        <f>Source!DE133</f>
        <v>*1,1)*1,2</v>
      </c>
      <c r="H237" s="33">
        <f>Source!AV133</f>
        <v>1.0669999999999999</v>
      </c>
      <c r="I237" s="36">
        <f>(ROUND((ROUND(((((Source!ET133*1.1)*1.2))*Source!AV133*Source!I133),2)),2)+ROUND((ROUND(((Source!AE133-(((Source!EU133*1.1)*1.2)))*Source!AV133*Source!I133),2)),2))</f>
        <v>41.24</v>
      </c>
      <c r="J237" s="33">
        <f>IF(Source!BB133&lt;&gt; 0, Source!BB133, 1)</f>
        <v>15.04</v>
      </c>
      <c r="K237" s="36">
        <f>Source!Q133</f>
        <v>620.25</v>
      </c>
    </row>
    <row r="238" spans="1:35" ht="14.4" x14ac:dyDescent="0.3">
      <c r="A238" s="32"/>
      <c r="B238" s="32"/>
      <c r="C238" s="32" t="s">
        <v>426</v>
      </c>
      <c r="D238" s="34"/>
      <c r="E238" s="33"/>
      <c r="F238" s="36">
        <f>Source!AN133</f>
        <v>16.53</v>
      </c>
      <c r="G238" s="35" t="str">
        <f>Source!DF133</f>
        <v>*1,1)*1,2</v>
      </c>
      <c r="H238" s="33">
        <f>Source!AV133</f>
        <v>1.0669999999999999</v>
      </c>
      <c r="I238" s="44">
        <f>ROUND((ROUND((Source!AE133*Source!AV133*Source!I133),2)),2)</f>
        <v>6.26</v>
      </c>
      <c r="J238" s="33">
        <f>IF(Source!BS133&lt;&gt; 0, Source!BS133, 1)</f>
        <v>46.67</v>
      </c>
      <c r="K238" s="44">
        <f>Source!R133</f>
        <v>292.14999999999998</v>
      </c>
      <c r="W238" s="8">
        <f>I238</f>
        <v>6.26</v>
      </c>
    </row>
    <row r="239" spans="1:35" ht="14.4" x14ac:dyDescent="0.3">
      <c r="A239" s="32"/>
      <c r="B239" s="32"/>
      <c r="C239" s="32" t="s">
        <v>416</v>
      </c>
      <c r="D239" s="34" t="s">
        <v>417</v>
      </c>
      <c r="E239" s="33">
        <f>Source!DN133</f>
        <v>112</v>
      </c>
      <c r="F239" s="36"/>
      <c r="G239" s="35"/>
      <c r="H239" s="33"/>
      <c r="I239" s="36">
        <f>SUM(Q234:Q238)</f>
        <v>11.92</v>
      </c>
      <c r="J239" s="33">
        <f>Source!BZ133</f>
        <v>92</v>
      </c>
      <c r="K239" s="36">
        <f>SUM(R234:R238)</f>
        <v>456.84</v>
      </c>
    </row>
    <row r="240" spans="1:35" ht="14.4" x14ac:dyDescent="0.3">
      <c r="A240" s="32"/>
      <c r="B240" s="32"/>
      <c r="C240" s="32" t="s">
        <v>418</v>
      </c>
      <c r="D240" s="34" t="s">
        <v>417</v>
      </c>
      <c r="E240" s="33">
        <f>Source!DO133</f>
        <v>70</v>
      </c>
      <c r="F240" s="36"/>
      <c r="G240" s="35"/>
      <c r="H240" s="33"/>
      <c r="I240" s="36">
        <f>SUM(S234:S239)</f>
        <v>7.45</v>
      </c>
      <c r="J240" s="33">
        <f>Source!CA133</f>
        <v>43</v>
      </c>
      <c r="K240" s="36">
        <f>SUM(T234:T239)</f>
        <v>213.53</v>
      </c>
    </row>
    <row r="241" spans="1:35" ht="14.4" x14ac:dyDescent="0.3">
      <c r="A241" s="32"/>
      <c r="B241" s="32"/>
      <c r="C241" s="32" t="s">
        <v>428</v>
      </c>
      <c r="D241" s="34" t="s">
        <v>417</v>
      </c>
      <c r="E241" s="33">
        <f>175</f>
        <v>175</v>
      </c>
      <c r="F241" s="36"/>
      <c r="G241" s="35"/>
      <c r="H241" s="33"/>
      <c r="I241" s="36">
        <f>SUM(U234:U240)</f>
        <v>10.96</v>
      </c>
      <c r="J241" s="33">
        <f>160</f>
        <v>160</v>
      </c>
      <c r="K241" s="36">
        <f>SUM(V234:V240)</f>
        <v>467.44</v>
      </c>
    </row>
    <row r="242" spans="1:35" ht="14.4" x14ac:dyDescent="0.3">
      <c r="A242" s="38"/>
      <c r="B242" s="38"/>
      <c r="C242" s="38" t="s">
        <v>419</v>
      </c>
      <c r="D242" s="39" t="s">
        <v>420</v>
      </c>
      <c r="E242" s="40">
        <f>Source!AQ133</f>
        <v>2.2799999999999998</v>
      </c>
      <c r="F242" s="41"/>
      <c r="G242" s="42" t="str">
        <f>Source!DI133</f>
        <v>*1,1)*1,2</v>
      </c>
      <c r="H242" s="40">
        <f>Source!AV133</f>
        <v>1.0669999999999999</v>
      </c>
      <c r="I242" s="41">
        <f>Source!U133</f>
        <v>0.86382442079999999</v>
      </c>
      <c r="J242" s="40"/>
      <c r="K242" s="41"/>
      <c r="AB242" s="54">
        <f>I242</f>
        <v>0.86382442079999999</v>
      </c>
    </row>
    <row r="243" spans="1:35" ht="13.8" x14ac:dyDescent="0.25">
      <c r="C243" s="21" t="s">
        <v>421</v>
      </c>
      <c r="H243" s="43">
        <f>I236+I237+I239+I240+I241+0</f>
        <v>82.210000000000008</v>
      </c>
      <c r="I243" s="43"/>
      <c r="J243" s="43">
        <f>K236+K237+K239+K240+K241+0</f>
        <v>2254.6299999999997</v>
      </c>
      <c r="K243" s="43"/>
      <c r="O243" s="54">
        <f>I236+I237+I239+I240+I241+0</f>
        <v>82.210000000000008</v>
      </c>
      <c r="P243" s="54">
        <f>K236+K237+K239+K240+K241+0</f>
        <v>2254.6299999999997</v>
      </c>
      <c r="X243" s="8">
        <f>IF(Source!BI133&lt;=1,I236+I237+I239+I240+I241-0, 0)</f>
        <v>0</v>
      </c>
      <c r="Y243" s="8">
        <f>IF(Source!BI133=2,I236+I237+I239+I240+I241-0, 0)</f>
        <v>82.210000000000008</v>
      </c>
      <c r="Z243" s="8">
        <f>IF(Source!BI133=3,I236+I237+I239+I240+I241-0, 0)</f>
        <v>0</v>
      </c>
      <c r="AA243" s="8">
        <f>IF(Source!BI133=4,I236+I237+I239+I240+I241,0)</f>
        <v>0</v>
      </c>
    </row>
    <row r="245" spans="1:35" ht="27.6" x14ac:dyDescent="0.3">
      <c r="A245" s="32">
        <v>20</v>
      </c>
      <c r="B245" s="32" t="str">
        <f>Source!F134</f>
        <v>1.1-1-766</v>
      </c>
      <c r="C245" s="32" t="s">
        <v>55</v>
      </c>
      <c r="D245" s="34" t="str">
        <f>Source!H134</f>
        <v>м3</v>
      </c>
      <c r="E245" s="33">
        <f>Source!I134</f>
        <v>4.4400000000000004</v>
      </c>
      <c r="F245" s="36">
        <f>Source!AL134</f>
        <v>104.99</v>
      </c>
      <c r="G245" s="35" t="str">
        <f>Source!DD134</f>
        <v/>
      </c>
      <c r="H245" s="33">
        <f>Source!AW134</f>
        <v>1</v>
      </c>
      <c r="I245" s="36">
        <f>ROUND((ROUND((Source!AC134*Source!AW134*Source!I134),2)),2)</f>
        <v>466.16</v>
      </c>
      <c r="J245" s="33">
        <f>IF(Source!BC134&lt;&gt; 0, Source!BC134, 1)</f>
        <v>8.56</v>
      </c>
      <c r="K245" s="36">
        <f>Source!P134</f>
        <v>3990.33</v>
      </c>
      <c r="Q245" s="8">
        <f>ROUND((Source!DN134/100)*ROUND((ROUND((Source!AF134*Source!AV134*Source!I134),2)),2), 2)</f>
        <v>0</v>
      </c>
      <c r="R245" s="8">
        <f>Source!X134</f>
        <v>0</v>
      </c>
      <c r="S245" s="8">
        <f>ROUND((Source!DO134/100)*ROUND((ROUND((Source!AF134*Source!AV134*Source!I134),2)),2), 2)</f>
        <v>0</v>
      </c>
      <c r="T245" s="8">
        <f>Source!Y134</f>
        <v>0</v>
      </c>
      <c r="U245" s="8">
        <f>ROUND((175/100)*ROUND((ROUND((Source!AE134*Source!AV134*Source!I134),2)),2), 2)</f>
        <v>0</v>
      </c>
      <c r="V245" s="8">
        <f>ROUND((160/100)*ROUND(ROUND((ROUND((Source!AE134*Source!AV134*Source!I134),2)*Source!BS134),2), 2), 2)</f>
        <v>0</v>
      </c>
      <c r="AI245" s="8">
        <v>3</v>
      </c>
    </row>
    <row r="246" spans="1:35" x14ac:dyDescent="0.25">
      <c r="A246" s="55"/>
      <c r="B246" s="55"/>
      <c r="C246" s="49" t="str">
        <f>"Объем: "&amp;Source!I134&amp;"=(4,04*"&amp;"1,1)"</f>
        <v>Объем: 4,44=(4,04*1,1)</v>
      </c>
      <c r="D246" s="55"/>
      <c r="E246" s="55"/>
      <c r="F246" s="55"/>
      <c r="G246" s="55"/>
      <c r="H246" s="55"/>
      <c r="I246" s="55"/>
      <c r="J246" s="55"/>
      <c r="K246" s="55"/>
    </row>
    <row r="247" spans="1:35" ht="13.8" x14ac:dyDescent="0.25">
      <c r="C247" s="21" t="s">
        <v>421</v>
      </c>
      <c r="H247" s="43">
        <f>I245+0</f>
        <v>466.16</v>
      </c>
      <c r="I247" s="43"/>
      <c r="J247" s="43">
        <f>K245+0</f>
        <v>3990.33</v>
      </c>
      <c r="K247" s="43"/>
      <c r="O247" s="54">
        <f>I245+0</f>
        <v>466.16</v>
      </c>
      <c r="P247" s="54">
        <f>K245+0</f>
        <v>3990.33</v>
      </c>
      <c r="X247" s="8">
        <f>IF(Source!BI134&lt;=1,I245-0, 0)</f>
        <v>0</v>
      </c>
      <c r="Y247" s="8">
        <f>IF(Source!BI134=2,I245-0, 0)</f>
        <v>466.16</v>
      </c>
      <c r="Z247" s="8">
        <f>IF(Source!BI134=3,I245-0, 0)</f>
        <v>0</v>
      </c>
      <c r="AA247" s="8">
        <f>IF(Source!BI134=4,I245,0)</f>
        <v>0</v>
      </c>
    </row>
    <row r="249" spans="1:35" ht="106.2" x14ac:dyDescent="0.3">
      <c r="A249" s="32">
        <v>21</v>
      </c>
      <c r="B249" s="32" t="s">
        <v>445</v>
      </c>
      <c r="C249" s="32" t="s">
        <v>224</v>
      </c>
      <c r="D249" s="34" t="str">
        <f>Source!H135</f>
        <v>100 М КАБЕЛЯ</v>
      </c>
      <c r="E249" s="33">
        <f>Source!I135</f>
        <v>5.6099999999999997E-2</v>
      </c>
      <c r="F249" s="36"/>
      <c r="G249" s="35"/>
      <c r="H249" s="33"/>
      <c r="I249" s="36"/>
      <c r="J249" s="33"/>
      <c r="K249" s="36"/>
      <c r="Q249" s="8">
        <f>ROUND((Source!DN135/100)*ROUND((ROUND((Source!AF135*Source!AV135*Source!I135),2)),2), 2)</f>
        <v>12.87</v>
      </c>
      <c r="R249" s="8">
        <f>Source!X135</f>
        <v>493.34</v>
      </c>
      <c r="S249" s="8">
        <f>ROUND((Source!DO135/100)*ROUND((ROUND((Source!AF135*Source!AV135*Source!I135),2)),2), 2)</f>
        <v>8.0399999999999991</v>
      </c>
      <c r="T249" s="8">
        <f>Source!Y135</f>
        <v>230.58</v>
      </c>
      <c r="U249" s="8">
        <f>ROUND((175/100)*ROUND((ROUND((Source!AE135*Source!AV135*Source!I135),2)),2), 2)</f>
        <v>0.89</v>
      </c>
      <c r="V249" s="8">
        <f>ROUND((160/100)*ROUND(ROUND((ROUND((Source!AE135*Source!AV135*Source!I135),2)*Source!BS135),2), 2), 2)</f>
        <v>38.08</v>
      </c>
      <c r="AI249" s="8">
        <v>0</v>
      </c>
    </row>
    <row r="250" spans="1:35" x14ac:dyDescent="0.25">
      <c r="C250" s="37" t="str">
        <f>"Объем: "&amp;Source!I135&amp;"=5,61/"&amp;"100"</f>
        <v>Объем: 0,0561=5,61/100</v>
      </c>
    </row>
    <row r="251" spans="1:35" ht="14.4" x14ac:dyDescent="0.3">
      <c r="A251" s="32"/>
      <c r="B251" s="32"/>
      <c r="C251" s="32" t="s">
        <v>415</v>
      </c>
      <c r="D251" s="34"/>
      <c r="E251" s="33"/>
      <c r="F251" s="36">
        <f>Source!AO135</f>
        <v>145.38</v>
      </c>
      <c r="G251" s="35" t="str">
        <f>Source!DG135</f>
        <v>*1,1)*1,2</v>
      </c>
      <c r="H251" s="33">
        <f>Source!AV135</f>
        <v>1.0669999999999999</v>
      </c>
      <c r="I251" s="36">
        <f>ROUND((ROUND((Source!AF135*Source!AV135*Source!I135),2)),2)</f>
        <v>11.49</v>
      </c>
      <c r="J251" s="33">
        <f>IF(Source!BA135&lt;&gt; 0, Source!BA135, 1)</f>
        <v>46.67</v>
      </c>
      <c r="K251" s="36">
        <f>Source!S135</f>
        <v>536.24</v>
      </c>
      <c r="W251" s="8">
        <f>I251</f>
        <v>11.49</v>
      </c>
    </row>
    <row r="252" spans="1:35" ht="14.4" x14ac:dyDescent="0.3">
      <c r="A252" s="32"/>
      <c r="B252" s="32"/>
      <c r="C252" s="32" t="s">
        <v>425</v>
      </c>
      <c r="D252" s="34"/>
      <c r="E252" s="33"/>
      <c r="F252" s="36">
        <f>Source!AM135</f>
        <v>50.69</v>
      </c>
      <c r="G252" s="35" t="str">
        <f>Source!DE135</f>
        <v>*1,1)*1,2</v>
      </c>
      <c r="H252" s="33">
        <f>Source!AV135</f>
        <v>1.0669999999999999</v>
      </c>
      <c r="I252" s="36">
        <f>(ROUND((ROUND(((((Source!ET135*1.1)*1.2))*Source!AV135*Source!I135),2)),2)+ROUND((ROUND(((Source!AE135-(((Source!EU135*1.1)*1.2)))*Source!AV135*Source!I135),2)),2))</f>
        <v>4.01</v>
      </c>
      <c r="J252" s="33">
        <f>IF(Source!BB135&lt;&gt; 0, Source!BB135, 1)</f>
        <v>14.09</v>
      </c>
      <c r="K252" s="36">
        <f>Source!Q135</f>
        <v>56.5</v>
      </c>
    </row>
    <row r="253" spans="1:35" ht="14.4" x14ac:dyDescent="0.3">
      <c r="A253" s="32"/>
      <c r="B253" s="32"/>
      <c r="C253" s="32" t="s">
        <v>426</v>
      </c>
      <c r="D253" s="34"/>
      <c r="E253" s="33"/>
      <c r="F253" s="36">
        <f>Source!AN135</f>
        <v>6.44</v>
      </c>
      <c r="G253" s="35" t="str">
        <f>Source!DF135</f>
        <v>*1,1)*1,2</v>
      </c>
      <c r="H253" s="33">
        <f>Source!AV135</f>
        <v>1.0669999999999999</v>
      </c>
      <c r="I253" s="44">
        <f>ROUND((ROUND((Source!AE135*Source!AV135*Source!I135),2)),2)</f>
        <v>0.51</v>
      </c>
      <c r="J253" s="33">
        <f>IF(Source!BS135&lt;&gt; 0, Source!BS135, 1)</f>
        <v>46.67</v>
      </c>
      <c r="K253" s="44">
        <f>Source!R135</f>
        <v>23.8</v>
      </c>
      <c r="W253" s="8">
        <f>I253</f>
        <v>0.51</v>
      </c>
    </row>
    <row r="254" spans="1:35" ht="14.4" x14ac:dyDescent="0.3">
      <c r="A254" s="32"/>
      <c r="B254" s="32"/>
      <c r="C254" s="32" t="s">
        <v>427</v>
      </c>
      <c r="D254" s="34"/>
      <c r="E254" s="33"/>
      <c r="F254" s="36">
        <f>Source!AL135</f>
        <v>133.13</v>
      </c>
      <c r="G254" s="35" t="str">
        <f>Source!DD135</f>
        <v>*1</v>
      </c>
      <c r="H254" s="33">
        <f>Source!AW135</f>
        <v>1.081</v>
      </c>
      <c r="I254" s="36">
        <f>ROUND((ROUND((Source!AC135*Source!AW135*Source!I135),2)),2)</f>
        <v>8.07</v>
      </c>
      <c r="J254" s="33">
        <f>IF(Source!BC135&lt;&gt; 0, Source!BC135, 1)</f>
        <v>6.01</v>
      </c>
      <c r="K254" s="36">
        <f>Source!P135</f>
        <v>48.5</v>
      </c>
    </row>
    <row r="255" spans="1:35" ht="14.4" x14ac:dyDescent="0.3">
      <c r="A255" s="32"/>
      <c r="B255" s="32"/>
      <c r="C255" s="32" t="s">
        <v>416</v>
      </c>
      <c r="D255" s="34" t="s">
        <v>417</v>
      </c>
      <c r="E255" s="33">
        <f>Source!DN135</f>
        <v>112</v>
      </c>
      <c r="F255" s="36"/>
      <c r="G255" s="35"/>
      <c r="H255" s="33"/>
      <c r="I255" s="36">
        <f>SUM(Q249:Q254)</f>
        <v>12.87</v>
      </c>
      <c r="J255" s="33">
        <f>Source!BZ135</f>
        <v>92</v>
      </c>
      <c r="K255" s="36">
        <f>SUM(R249:R254)</f>
        <v>493.34</v>
      </c>
    </row>
    <row r="256" spans="1:35" ht="14.4" x14ac:dyDescent="0.3">
      <c r="A256" s="32"/>
      <c r="B256" s="32"/>
      <c r="C256" s="32" t="s">
        <v>418</v>
      </c>
      <c r="D256" s="34" t="s">
        <v>417</v>
      </c>
      <c r="E256" s="33">
        <f>Source!DO135</f>
        <v>70</v>
      </c>
      <c r="F256" s="36"/>
      <c r="G256" s="35"/>
      <c r="H256" s="33"/>
      <c r="I256" s="36">
        <f>SUM(S249:S255)</f>
        <v>8.0399999999999991</v>
      </c>
      <c r="J256" s="33">
        <f>Source!CA135</f>
        <v>43</v>
      </c>
      <c r="K256" s="36">
        <f>SUM(T249:T255)</f>
        <v>230.58</v>
      </c>
    </row>
    <row r="257" spans="1:35" ht="14.4" x14ac:dyDescent="0.3">
      <c r="A257" s="32"/>
      <c r="B257" s="32"/>
      <c r="C257" s="32" t="s">
        <v>428</v>
      </c>
      <c r="D257" s="34" t="s">
        <v>417</v>
      </c>
      <c r="E257" s="33">
        <f>175</f>
        <v>175</v>
      </c>
      <c r="F257" s="36"/>
      <c r="G257" s="35"/>
      <c r="H257" s="33"/>
      <c r="I257" s="36">
        <f>SUM(U249:U256)</f>
        <v>0.89</v>
      </c>
      <c r="J257" s="33">
        <f>160</f>
        <v>160</v>
      </c>
      <c r="K257" s="36">
        <f>SUM(V249:V256)</f>
        <v>38.08</v>
      </c>
    </row>
    <row r="258" spans="1:35" ht="14.4" x14ac:dyDescent="0.3">
      <c r="A258" s="38"/>
      <c r="B258" s="38"/>
      <c r="C258" s="38" t="s">
        <v>419</v>
      </c>
      <c r="D258" s="39" t="s">
        <v>420</v>
      </c>
      <c r="E258" s="40">
        <f>Source!AQ135</f>
        <v>11.8</v>
      </c>
      <c r="F258" s="41"/>
      <c r="G258" s="42" t="str">
        <f>Source!DI135</f>
        <v>*1,1)*1,2</v>
      </c>
      <c r="H258" s="40">
        <f>Source!AV135</f>
        <v>1.0669999999999999</v>
      </c>
      <c r="I258" s="41">
        <f>Source!U135</f>
        <v>0.93235911120000003</v>
      </c>
      <c r="J258" s="40"/>
      <c r="K258" s="41"/>
      <c r="AB258" s="54">
        <f>I258</f>
        <v>0.93235911120000003</v>
      </c>
    </row>
    <row r="259" spans="1:35" ht="13.8" x14ac:dyDescent="0.25">
      <c r="C259" s="21" t="s">
        <v>421</v>
      </c>
      <c r="H259" s="43">
        <f>I251+I252+I254+I255+I256+I257+0</f>
        <v>45.37</v>
      </c>
      <c r="I259" s="43"/>
      <c r="J259" s="43">
        <f>K251+K252+K254+K255+K256+K257+0</f>
        <v>1403.2399999999998</v>
      </c>
      <c r="K259" s="43"/>
      <c r="O259" s="54">
        <f>I251+I252+I254+I255+I256+I257+0</f>
        <v>45.37</v>
      </c>
      <c r="P259" s="54">
        <f>K251+K252+K254+K255+K256+K257+0</f>
        <v>1403.2399999999998</v>
      </c>
      <c r="X259" s="8">
        <f>IF(Source!BI135&lt;=1,I251+I252+I254+I255+I256+I257-0, 0)</f>
        <v>0</v>
      </c>
      <c r="Y259" s="8">
        <f>IF(Source!BI135=2,I251+I252+I254+I255+I256+I257-0, 0)</f>
        <v>45.37</v>
      </c>
      <c r="Z259" s="8">
        <f>IF(Source!BI135=3,I251+I252+I254+I255+I256+I257-0, 0)</f>
        <v>0</v>
      </c>
      <c r="AA259" s="8">
        <f>IF(Source!BI135=4,I251+I252+I254+I255+I256+I257,0)</f>
        <v>0</v>
      </c>
    </row>
    <row r="261" spans="1:35" ht="27.6" x14ac:dyDescent="0.3">
      <c r="A261" s="32">
        <v>22</v>
      </c>
      <c r="B261" s="32" t="str">
        <f>Source!F136</f>
        <v>Цена поставщика</v>
      </c>
      <c r="C261" s="32" t="s">
        <v>446</v>
      </c>
      <c r="D261" s="34" t="str">
        <f>Source!H136</f>
        <v>м</v>
      </c>
      <c r="E261" s="33">
        <f>Source!I136</f>
        <v>5.72</v>
      </c>
      <c r="F261" s="36">
        <f>Source!AL136</f>
        <v>67.11</v>
      </c>
      <c r="G261" s="35" t="str">
        <f>Source!DD136</f>
        <v>*1,02</v>
      </c>
      <c r="H261" s="33">
        <f>Source!AW136</f>
        <v>1</v>
      </c>
      <c r="I261" s="36">
        <f>ROUND((ROUND((Source!AC136*Source!AW136*Source!I136),2)),2)</f>
        <v>391.55</v>
      </c>
      <c r="J261" s="33">
        <f>IF(Source!BC136&lt;&gt; 0, Source!BC136, 1)</f>
        <v>9.8000000000000007</v>
      </c>
      <c r="K261" s="36">
        <f>Source!P136</f>
        <v>3837.19</v>
      </c>
      <c r="Q261" s="8">
        <f>ROUND((Source!DN136/100)*ROUND((ROUND((Source!AF136*Source!AV136*Source!I136),2)),2), 2)</f>
        <v>0</v>
      </c>
      <c r="R261" s="8">
        <f>Source!X136</f>
        <v>0</v>
      </c>
      <c r="S261" s="8">
        <f>ROUND((Source!DO136/100)*ROUND((ROUND((Source!AF136*Source!AV136*Source!I136),2)),2), 2)</f>
        <v>0</v>
      </c>
      <c r="T261" s="8">
        <f>Source!Y136</f>
        <v>0</v>
      </c>
      <c r="U261" s="8">
        <f>ROUND((175/100)*ROUND((ROUND((Source!AE136*Source!AV136*Source!I136),2)),2), 2)</f>
        <v>0</v>
      </c>
      <c r="V261" s="8">
        <f>ROUND((160/100)*ROUND(ROUND((ROUND((Source!AE136*Source!AV136*Source!I136),2)*Source!BS136),2), 2), 2)</f>
        <v>0</v>
      </c>
      <c r="AI261" s="8">
        <v>3</v>
      </c>
    </row>
    <row r="262" spans="1:35" x14ac:dyDescent="0.25">
      <c r="A262" s="55"/>
      <c r="B262" s="55"/>
      <c r="C262" s="49" t="str">
        <f>"Объем: "&amp;Source!I136&amp;"=("&amp;Source!I135&amp;"*"&amp;"100*"&amp;"1,02)"</f>
        <v>Объем: 5,72=(0,0561*100*1,02)</v>
      </c>
      <c r="D262" s="55"/>
      <c r="E262" s="55"/>
      <c r="F262" s="55"/>
      <c r="G262" s="55"/>
      <c r="H262" s="55"/>
      <c r="I262" s="55"/>
      <c r="J262" s="55"/>
      <c r="K262" s="55"/>
    </row>
    <row r="263" spans="1:35" ht="13.8" x14ac:dyDescent="0.25">
      <c r="C263" s="21" t="s">
        <v>421</v>
      </c>
      <c r="H263" s="43">
        <f>I261+0</f>
        <v>391.55</v>
      </c>
      <c r="I263" s="43"/>
      <c r="J263" s="43">
        <f>K261+0</f>
        <v>3837.19</v>
      </c>
      <c r="K263" s="43"/>
      <c r="O263" s="54">
        <f>I261+0</f>
        <v>391.55</v>
      </c>
      <c r="P263" s="54">
        <f>K261+0</f>
        <v>3837.19</v>
      </c>
      <c r="X263" s="8">
        <f>IF(Source!BI136&lt;=1,I261-0, 0)</f>
        <v>0</v>
      </c>
      <c r="Y263" s="8">
        <f>IF(Source!BI136=2,I261-0, 0)</f>
        <v>391.55</v>
      </c>
      <c r="Z263" s="8">
        <f>IF(Source!BI136=3,I261-0, 0)</f>
        <v>0</v>
      </c>
      <c r="AA263" s="8">
        <f>IF(Source!BI136=4,I261,0)</f>
        <v>0</v>
      </c>
    </row>
    <row r="265" spans="1:35" ht="106.2" x14ac:dyDescent="0.3">
      <c r="A265" s="32">
        <v>23</v>
      </c>
      <c r="B265" s="32" t="s">
        <v>447</v>
      </c>
      <c r="C265" s="32" t="s">
        <v>237</v>
      </c>
      <c r="D265" s="34" t="str">
        <f>Source!H137</f>
        <v>100 М КАБЕЛЯ</v>
      </c>
      <c r="E265" s="33">
        <f>Source!I137</f>
        <v>0.32129999999999997</v>
      </c>
      <c r="F265" s="36"/>
      <c r="G265" s="35"/>
      <c r="H265" s="33"/>
      <c r="I265" s="36"/>
      <c r="J265" s="33"/>
      <c r="K265" s="36"/>
      <c r="Q265" s="8">
        <f>ROUND((Source!DN137/100)*ROUND((ROUND((Source!AF137*Source!AV137*Source!I137),2)),2), 2)</f>
        <v>76.180000000000007</v>
      </c>
      <c r="R265" s="8">
        <f>Source!X137</f>
        <v>2920.53</v>
      </c>
      <c r="S265" s="8">
        <f>ROUND((Source!DO137/100)*ROUND((ROUND((Source!AF137*Source!AV137*Source!I137),2)),2), 2)</f>
        <v>47.61</v>
      </c>
      <c r="T265" s="8">
        <f>Source!Y137</f>
        <v>1365.03</v>
      </c>
      <c r="U265" s="8">
        <f>ROUND((175/100)*ROUND((ROUND((Source!AE137*Source!AV137*Source!I137),2)),2), 2)</f>
        <v>10.69</v>
      </c>
      <c r="V265" s="8">
        <f>ROUND((160/100)*ROUND(ROUND((ROUND((Source!AE137*Source!AV137*Source!I137),2)*Source!BS137),2), 2), 2)</f>
        <v>456.24</v>
      </c>
      <c r="AI265" s="8">
        <v>0</v>
      </c>
    </row>
    <row r="266" spans="1:35" x14ac:dyDescent="0.25">
      <c r="C266" s="37" t="str">
        <f>"Объем: "&amp;Source!I137&amp;"=32,13/"&amp;"100"</f>
        <v>Объем: 0,3213=32,13/100</v>
      </c>
    </row>
    <row r="267" spans="1:35" ht="14.4" x14ac:dyDescent="0.3">
      <c r="A267" s="32"/>
      <c r="B267" s="32"/>
      <c r="C267" s="32" t="s">
        <v>415</v>
      </c>
      <c r="D267" s="34"/>
      <c r="E267" s="33"/>
      <c r="F267" s="36">
        <f>Source!AO137</f>
        <v>150.30000000000001</v>
      </c>
      <c r="G267" s="35" t="str">
        <f>Source!DG137</f>
        <v>*1,1)*1,2</v>
      </c>
      <c r="H267" s="33">
        <f>Source!AV137</f>
        <v>1.0669999999999999</v>
      </c>
      <c r="I267" s="36">
        <f>ROUND((ROUND((Source!AF137*Source!AV137*Source!I137),2)),2)</f>
        <v>68.02</v>
      </c>
      <c r="J267" s="33">
        <f>IF(Source!BA137&lt;&gt; 0, Source!BA137, 1)</f>
        <v>46.67</v>
      </c>
      <c r="K267" s="36">
        <f>Source!S137</f>
        <v>3174.49</v>
      </c>
      <c r="W267" s="8">
        <f>I267</f>
        <v>68.02</v>
      </c>
    </row>
    <row r="268" spans="1:35" ht="14.4" x14ac:dyDescent="0.3">
      <c r="A268" s="32"/>
      <c r="B268" s="32"/>
      <c r="C268" s="32" t="s">
        <v>425</v>
      </c>
      <c r="D268" s="34"/>
      <c r="E268" s="33"/>
      <c r="F268" s="36">
        <f>Source!AM137</f>
        <v>97.24</v>
      </c>
      <c r="G268" s="35" t="str">
        <f>Source!DE137</f>
        <v>*1,1)*1,2</v>
      </c>
      <c r="H268" s="33">
        <f>Source!AV137</f>
        <v>1.0669999999999999</v>
      </c>
      <c r="I268" s="36">
        <f>(ROUND((ROUND(((((Source!ET137*1.1)*1.2))*Source!AV137*Source!I137),2)),2)+ROUND((ROUND(((Source!AE137-(((Source!EU137*1.1)*1.2)))*Source!AV137*Source!I137),2)),2))</f>
        <v>44</v>
      </c>
      <c r="J268" s="33">
        <f>IF(Source!BB137&lt;&gt; 0, Source!BB137, 1)</f>
        <v>14.55</v>
      </c>
      <c r="K268" s="36">
        <f>Source!Q137</f>
        <v>640.20000000000005</v>
      </c>
    </row>
    <row r="269" spans="1:35" ht="14.4" x14ac:dyDescent="0.3">
      <c r="A269" s="32"/>
      <c r="B269" s="32"/>
      <c r="C269" s="32" t="s">
        <v>426</v>
      </c>
      <c r="D269" s="34"/>
      <c r="E269" s="33"/>
      <c r="F269" s="36">
        <f>Source!AN137</f>
        <v>13.51</v>
      </c>
      <c r="G269" s="35" t="str">
        <f>Source!DF137</f>
        <v>*1,1)*1,2</v>
      </c>
      <c r="H269" s="33">
        <f>Source!AV137</f>
        <v>1.0669999999999999</v>
      </c>
      <c r="I269" s="44">
        <f>ROUND((ROUND((Source!AE137*Source!AV137*Source!I137),2)),2)</f>
        <v>6.11</v>
      </c>
      <c r="J269" s="33">
        <f>IF(Source!BS137&lt;&gt; 0, Source!BS137, 1)</f>
        <v>46.67</v>
      </c>
      <c r="K269" s="44">
        <f>Source!R137</f>
        <v>285.14999999999998</v>
      </c>
      <c r="W269" s="8">
        <f>I269</f>
        <v>6.11</v>
      </c>
    </row>
    <row r="270" spans="1:35" ht="14.4" x14ac:dyDescent="0.3">
      <c r="A270" s="32"/>
      <c r="B270" s="32"/>
      <c r="C270" s="32" t="s">
        <v>427</v>
      </c>
      <c r="D270" s="34"/>
      <c r="E270" s="33"/>
      <c r="F270" s="36">
        <f>Source!AL137</f>
        <v>133.13</v>
      </c>
      <c r="G270" s="35" t="str">
        <f>Source!DD137</f>
        <v>*1</v>
      </c>
      <c r="H270" s="33">
        <f>Source!AW137</f>
        <v>1.081</v>
      </c>
      <c r="I270" s="36">
        <f>ROUND((ROUND((Source!AC137*Source!AW137*Source!I137),2)),2)</f>
        <v>46.24</v>
      </c>
      <c r="J270" s="33">
        <f>IF(Source!BC137&lt;&gt; 0, Source!BC137, 1)</f>
        <v>6.01</v>
      </c>
      <c r="K270" s="36">
        <f>Source!P137</f>
        <v>277.89999999999998</v>
      </c>
    </row>
    <row r="271" spans="1:35" ht="14.4" x14ac:dyDescent="0.3">
      <c r="A271" s="32"/>
      <c r="B271" s="32"/>
      <c r="C271" s="32" t="s">
        <v>416</v>
      </c>
      <c r="D271" s="34" t="s">
        <v>417</v>
      </c>
      <c r="E271" s="33">
        <f>Source!DN137</f>
        <v>112</v>
      </c>
      <c r="F271" s="36"/>
      <c r="G271" s="35"/>
      <c r="H271" s="33"/>
      <c r="I271" s="36">
        <f>SUM(Q265:Q270)</f>
        <v>76.180000000000007</v>
      </c>
      <c r="J271" s="33">
        <f>Source!BZ137</f>
        <v>92</v>
      </c>
      <c r="K271" s="36">
        <f>SUM(R265:R270)</f>
        <v>2920.53</v>
      </c>
    </row>
    <row r="272" spans="1:35" ht="14.4" x14ac:dyDescent="0.3">
      <c r="A272" s="32"/>
      <c r="B272" s="32"/>
      <c r="C272" s="32" t="s">
        <v>418</v>
      </c>
      <c r="D272" s="34" t="s">
        <v>417</v>
      </c>
      <c r="E272" s="33">
        <f>Source!DO137</f>
        <v>70</v>
      </c>
      <c r="F272" s="36"/>
      <c r="G272" s="35"/>
      <c r="H272" s="33"/>
      <c r="I272" s="36">
        <f>SUM(S265:S271)</f>
        <v>47.61</v>
      </c>
      <c r="J272" s="33">
        <f>Source!CA137</f>
        <v>43</v>
      </c>
      <c r="K272" s="36">
        <f>SUM(T265:T271)</f>
        <v>1365.03</v>
      </c>
    </row>
    <row r="273" spans="1:35" ht="14.4" x14ac:dyDescent="0.3">
      <c r="A273" s="32"/>
      <c r="B273" s="32"/>
      <c r="C273" s="32" t="s">
        <v>428</v>
      </c>
      <c r="D273" s="34" t="s">
        <v>417</v>
      </c>
      <c r="E273" s="33">
        <f>175</f>
        <v>175</v>
      </c>
      <c r="F273" s="36"/>
      <c r="G273" s="35"/>
      <c r="H273" s="33"/>
      <c r="I273" s="36">
        <f>SUM(U265:U272)</f>
        <v>10.69</v>
      </c>
      <c r="J273" s="33">
        <f>160</f>
        <v>160</v>
      </c>
      <c r="K273" s="36">
        <f>SUM(V265:V272)</f>
        <v>456.24</v>
      </c>
    </row>
    <row r="274" spans="1:35" ht="14.4" x14ac:dyDescent="0.3">
      <c r="A274" s="38"/>
      <c r="B274" s="38"/>
      <c r="C274" s="38" t="s">
        <v>419</v>
      </c>
      <c r="D274" s="39" t="s">
        <v>420</v>
      </c>
      <c r="E274" s="40">
        <f>Source!AQ137</f>
        <v>12.2</v>
      </c>
      <c r="F274" s="41"/>
      <c r="G274" s="42" t="str">
        <f>Source!DI137</f>
        <v>*1,1)*1,2</v>
      </c>
      <c r="H274" s="40">
        <f>Source!AV137</f>
        <v>1.0669999999999999</v>
      </c>
      <c r="I274" s="41">
        <f>Source!U137</f>
        <v>5.5208876183999989</v>
      </c>
      <c r="J274" s="40"/>
      <c r="K274" s="41"/>
      <c r="AB274" s="54">
        <f>I274</f>
        <v>5.5208876183999989</v>
      </c>
    </row>
    <row r="275" spans="1:35" ht="13.8" x14ac:dyDescent="0.25">
      <c r="C275" s="21" t="s">
        <v>421</v>
      </c>
      <c r="H275" s="43">
        <f>I267+I268+I270+I271+I272+I273+0</f>
        <v>292.74</v>
      </c>
      <c r="I275" s="43"/>
      <c r="J275" s="43">
        <f>K267+K268+K270+K271+K272+K273+0</f>
        <v>8834.39</v>
      </c>
      <c r="K275" s="43"/>
      <c r="O275" s="54">
        <f>I267+I268+I270+I271+I272+I273+0</f>
        <v>292.74</v>
      </c>
      <c r="P275" s="54">
        <f>K267+K268+K270+K271+K272+K273+0</f>
        <v>8834.39</v>
      </c>
      <c r="X275" s="8">
        <f>IF(Source!BI137&lt;=1,I267+I268+I270+I271+I272+I273-0, 0)</f>
        <v>0</v>
      </c>
      <c r="Y275" s="8">
        <f>IF(Source!BI137=2,I267+I268+I270+I271+I272+I273-0, 0)</f>
        <v>292.74</v>
      </c>
      <c r="Z275" s="8">
        <f>IF(Source!BI137=3,I267+I268+I270+I271+I272+I273-0, 0)</f>
        <v>0</v>
      </c>
      <c r="AA275" s="8">
        <f>IF(Source!BI137=4,I267+I268+I270+I271+I272+I273,0)</f>
        <v>0</v>
      </c>
    </row>
    <row r="277" spans="1:35" ht="27.6" x14ac:dyDescent="0.3">
      <c r="A277" s="32">
        <v>24</v>
      </c>
      <c r="B277" s="32" t="str">
        <f>Source!F138</f>
        <v>Цена поставщика</v>
      </c>
      <c r="C277" s="32" t="s">
        <v>448</v>
      </c>
      <c r="D277" s="34" t="str">
        <f>Source!H138</f>
        <v>м</v>
      </c>
      <c r="E277" s="33">
        <f>Source!I138</f>
        <v>32.770000000000003</v>
      </c>
      <c r="F277" s="36">
        <f>Source!AL138</f>
        <v>101.99</v>
      </c>
      <c r="G277" s="35" t="str">
        <f>Source!DD138</f>
        <v>*1,02</v>
      </c>
      <c r="H277" s="33">
        <f>Source!AW138</f>
        <v>1</v>
      </c>
      <c r="I277" s="36">
        <f>ROUND((ROUND((Source!AC138*Source!AW138*Source!I138),2)),2)</f>
        <v>3409.06</v>
      </c>
      <c r="J277" s="33">
        <f>IF(Source!BC138&lt;&gt; 0, Source!BC138, 1)</f>
        <v>9.8000000000000007</v>
      </c>
      <c r="K277" s="36">
        <f>Source!P138</f>
        <v>33408.79</v>
      </c>
      <c r="Q277" s="8">
        <f>ROUND((Source!DN138/100)*ROUND((ROUND((Source!AF138*Source!AV138*Source!I138),2)),2), 2)</f>
        <v>0</v>
      </c>
      <c r="R277" s="8">
        <f>Source!X138</f>
        <v>0</v>
      </c>
      <c r="S277" s="8">
        <f>ROUND((Source!DO138/100)*ROUND((ROUND((Source!AF138*Source!AV138*Source!I138),2)),2), 2)</f>
        <v>0</v>
      </c>
      <c r="T277" s="8">
        <f>Source!Y138</f>
        <v>0</v>
      </c>
      <c r="U277" s="8">
        <f>ROUND((175/100)*ROUND((ROUND((Source!AE138*Source!AV138*Source!I138),2)),2), 2)</f>
        <v>0</v>
      </c>
      <c r="V277" s="8">
        <f>ROUND((160/100)*ROUND(ROUND((ROUND((Source!AE138*Source!AV138*Source!I138),2)*Source!BS138),2), 2), 2)</f>
        <v>0</v>
      </c>
      <c r="AI277" s="8">
        <v>3</v>
      </c>
    </row>
    <row r="278" spans="1:35" x14ac:dyDescent="0.25">
      <c r="A278" s="55"/>
      <c r="B278" s="55"/>
      <c r="C278" s="49" t="str">
        <f>"Объем: "&amp;Source!I138&amp;"=("&amp;Source!I137&amp;"*"&amp;"100*"&amp;"1,02)"</f>
        <v>Объем: 32,77=(0,3213*100*1,02)</v>
      </c>
      <c r="D278" s="55"/>
      <c r="E278" s="55"/>
      <c r="F278" s="55"/>
      <c r="G278" s="55"/>
      <c r="H278" s="55"/>
      <c r="I278" s="55"/>
      <c r="J278" s="55"/>
      <c r="K278" s="55"/>
    </row>
    <row r="279" spans="1:35" ht="13.8" x14ac:dyDescent="0.25">
      <c r="C279" s="21" t="s">
        <v>421</v>
      </c>
      <c r="H279" s="43">
        <f>I277+0</f>
        <v>3409.06</v>
      </c>
      <c r="I279" s="43"/>
      <c r="J279" s="43">
        <f>K277+0</f>
        <v>33408.79</v>
      </c>
      <c r="K279" s="43"/>
      <c r="O279" s="54">
        <f>I277+0</f>
        <v>3409.06</v>
      </c>
      <c r="P279" s="54">
        <f>K277+0</f>
        <v>33408.79</v>
      </c>
      <c r="X279" s="8">
        <f>IF(Source!BI138&lt;=1,I277-0, 0)</f>
        <v>0</v>
      </c>
      <c r="Y279" s="8">
        <f>IF(Source!BI138=2,I277-0, 0)</f>
        <v>3409.06</v>
      </c>
      <c r="Z279" s="8">
        <f>IF(Source!BI138=3,I277-0, 0)</f>
        <v>0</v>
      </c>
      <c r="AA279" s="8">
        <f>IF(Source!BI138=4,I277,0)</f>
        <v>0</v>
      </c>
    </row>
    <row r="281" spans="1:35" ht="106.2" x14ac:dyDescent="0.3">
      <c r="A281" s="32">
        <v>25</v>
      </c>
      <c r="B281" s="32" t="s">
        <v>449</v>
      </c>
      <c r="C281" s="32" t="s">
        <v>244</v>
      </c>
      <c r="D281" s="34" t="str">
        <f>Source!H139</f>
        <v>100 М КАБЕЛЯ</v>
      </c>
      <c r="E281" s="33">
        <f>Source!I139</f>
        <v>0.22439999999999999</v>
      </c>
      <c r="F281" s="36"/>
      <c r="G281" s="35"/>
      <c r="H281" s="33"/>
      <c r="I281" s="36"/>
      <c r="J281" s="33"/>
      <c r="K281" s="36"/>
      <c r="Q281" s="8">
        <f>ROUND((Source!DN139/100)*ROUND((ROUND((Source!AF139*Source!AV139*Source!I139),2)),2), 2)</f>
        <v>81.98</v>
      </c>
      <c r="R281" s="8">
        <f>Source!X139</f>
        <v>3142.94</v>
      </c>
      <c r="S281" s="8">
        <f>ROUND((Source!DO139/100)*ROUND((ROUND((Source!AF139*Source!AV139*Source!I139),2)),2), 2)</f>
        <v>51.24</v>
      </c>
      <c r="T281" s="8">
        <f>Source!Y139</f>
        <v>1468.98</v>
      </c>
      <c r="U281" s="8">
        <f>ROUND((175/100)*ROUND((ROUND((Source!AE139*Source!AV139*Source!I139),2)),2), 2)</f>
        <v>10.54</v>
      </c>
      <c r="V281" s="8">
        <f>ROUND((160/100)*ROUND(ROUND((ROUND((Source!AE139*Source!AV139*Source!I139),2)*Source!BS139),2), 2), 2)</f>
        <v>449.52</v>
      </c>
      <c r="AI281" s="8">
        <v>0</v>
      </c>
    </row>
    <row r="282" spans="1:35" x14ac:dyDescent="0.25">
      <c r="C282" s="37" t="str">
        <f>"Объем: "&amp;Source!I139&amp;"=22,44/"&amp;"100"</f>
        <v>Объем: 0,2244=22,44/100</v>
      </c>
    </row>
    <row r="283" spans="1:35" ht="14.4" x14ac:dyDescent="0.3">
      <c r="A283" s="32"/>
      <c r="B283" s="32"/>
      <c r="C283" s="32" t="s">
        <v>415</v>
      </c>
      <c r="D283" s="34"/>
      <c r="E283" s="33"/>
      <c r="F283" s="36">
        <f>Source!AO139</f>
        <v>231.62</v>
      </c>
      <c r="G283" s="35" t="str">
        <f>Source!DG139</f>
        <v>*1,1)*1,2</v>
      </c>
      <c r="H283" s="33">
        <f>Source!AV139</f>
        <v>1.0669999999999999</v>
      </c>
      <c r="I283" s="36">
        <f>ROUND((ROUND((Source!AF139*Source!AV139*Source!I139),2)),2)</f>
        <v>73.2</v>
      </c>
      <c r="J283" s="33">
        <f>IF(Source!BA139&lt;&gt; 0, Source!BA139, 1)</f>
        <v>46.67</v>
      </c>
      <c r="K283" s="36">
        <f>Source!S139</f>
        <v>3416.24</v>
      </c>
      <c r="W283" s="8">
        <f>I283</f>
        <v>73.2</v>
      </c>
    </row>
    <row r="284" spans="1:35" ht="14.4" x14ac:dyDescent="0.3">
      <c r="A284" s="32"/>
      <c r="B284" s="32"/>
      <c r="C284" s="32" t="s">
        <v>425</v>
      </c>
      <c r="D284" s="34"/>
      <c r="E284" s="33"/>
      <c r="F284" s="36">
        <f>Source!AM139</f>
        <v>145.68</v>
      </c>
      <c r="G284" s="35" t="str">
        <f>Source!DE139</f>
        <v>*1,1)*1,2</v>
      </c>
      <c r="H284" s="33">
        <f>Source!AV139</f>
        <v>1.0669999999999999</v>
      </c>
      <c r="I284" s="36">
        <f>(ROUND((ROUND(((((Source!ET139*1.1)*1.2))*Source!AV139*Source!I139),2)),2)+ROUND((ROUND(((Source!AE139-(((Source!EU139*1.1)*1.2)))*Source!AV139*Source!I139),2)),2))</f>
        <v>46.04</v>
      </c>
      <c r="J284" s="33">
        <f>IF(Source!BB139&lt;&gt; 0, Source!BB139, 1)</f>
        <v>14.25</v>
      </c>
      <c r="K284" s="36">
        <f>Source!Q139</f>
        <v>656.07</v>
      </c>
    </row>
    <row r="285" spans="1:35" ht="14.4" x14ac:dyDescent="0.3">
      <c r="A285" s="32"/>
      <c r="B285" s="32"/>
      <c r="C285" s="32" t="s">
        <v>426</v>
      </c>
      <c r="D285" s="34"/>
      <c r="E285" s="33"/>
      <c r="F285" s="36">
        <f>Source!AN139</f>
        <v>19.059999999999999</v>
      </c>
      <c r="G285" s="35" t="str">
        <f>Source!DF139</f>
        <v>*1,1)*1,2</v>
      </c>
      <c r="H285" s="33">
        <f>Source!AV139</f>
        <v>1.0669999999999999</v>
      </c>
      <c r="I285" s="44">
        <f>ROUND((ROUND((Source!AE139*Source!AV139*Source!I139),2)),2)</f>
        <v>6.02</v>
      </c>
      <c r="J285" s="33">
        <f>IF(Source!BS139&lt;&gt; 0, Source!BS139, 1)</f>
        <v>46.67</v>
      </c>
      <c r="K285" s="44">
        <f>Source!R139</f>
        <v>280.95</v>
      </c>
      <c r="W285" s="8">
        <f>I285</f>
        <v>6.02</v>
      </c>
    </row>
    <row r="286" spans="1:35" ht="14.4" x14ac:dyDescent="0.3">
      <c r="A286" s="32"/>
      <c r="B286" s="32"/>
      <c r="C286" s="32" t="s">
        <v>427</v>
      </c>
      <c r="D286" s="34"/>
      <c r="E286" s="33"/>
      <c r="F286" s="36">
        <f>Source!AL139</f>
        <v>133.13</v>
      </c>
      <c r="G286" s="35" t="str">
        <f>Source!DD139</f>
        <v>*1</v>
      </c>
      <c r="H286" s="33">
        <f>Source!AW139</f>
        <v>1.081</v>
      </c>
      <c r="I286" s="36">
        <f>ROUND((ROUND((Source!AC139*Source!AW139*Source!I139),2)),2)</f>
        <v>32.29</v>
      </c>
      <c r="J286" s="33">
        <f>IF(Source!BC139&lt;&gt; 0, Source!BC139, 1)</f>
        <v>6.01</v>
      </c>
      <c r="K286" s="36">
        <f>Source!P139</f>
        <v>194.06</v>
      </c>
    </row>
    <row r="287" spans="1:35" ht="14.4" x14ac:dyDescent="0.3">
      <c r="A287" s="32"/>
      <c r="B287" s="32"/>
      <c r="C287" s="32" t="s">
        <v>416</v>
      </c>
      <c r="D287" s="34" t="s">
        <v>417</v>
      </c>
      <c r="E287" s="33">
        <f>Source!DN139</f>
        <v>112</v>
      </c>
      <c r="F287" s="36"/>
      <c r="G287" s="35"/>
      <c r="H287" s="33"/>
      <c r="I287" s="36">
        <f>SUM(Q281:Q286)</f>
        <v>81.98</v>
      </c>
      <c r="J287" s="33">
        <f>Source!BZ139</f>
        <v>92</v>
      </c>
      <c r="K287" s="36">
        <f>SUM(R281:R286)</f>
        <v>3142.94</v>
      </c>
    </row>
    <row r="288" spans="1:35" ht="14.4" x14ac:dyDescent="0.3">
      <c r="A288" s="32"/>
      <c r="B288" s="32"/>
      <c r="C288" s="32" t="s">
        <v>418</v>
      </c>
      <c r="D288" s="34" t="s">
        <v>417</v>
      </c>
      <c r="E288" s="33">
        <f>Source!DO139</f>
        <v>70</v>
      </c>
      <c r="F288" s="36"/>
      <c r="G288" s="35"/>
      <c r="H288" s="33"/>
      <c r="I288" s="36">
        <f>SUM(S281:S287)</f>
        <v>51.24</v>
      </c>
      <c r="J288" s="33">
        <f>Source!CA139</f>
        <v>43</v>
      </c>
      <c r="K288" s="36">
        <f>SUM(T281:T287)</f>
        <v>1468.98</v>
      </c>
    </row>
    <row r="289" spans="1:35" ht="14.4" x14ac:dyDescent="0.3">
      <c r="A289" s="32"/>
      <c r="B289" s="32"/>
      <c r="C289" s="32" t="s">
        <v>428</v>
      </c>
      <c r="D289" s="34" t="s">
        <v>417</v>
      </c>
      <c r="E289" s="33">
        <f>175</f>
        <v>175</v>
      </c>
      <c r="F289" s="36"/>
      <c r="G289" s="35"/>
      <c r="H289" s="33"/>
      <c r="I289" s="36">
        <f>SUM(U281:U288)</f>
        <v>10.54</v>
      </c>
      <c r="J289" s="33">
        <f>160</f>
        <v>160</v>
      </c>
      <c r="K289" s="36">
        <f>SUM(V281:V288)</f>
        <v>449.52</v>
      </c>
    </row>
    <row r="290" spans="1:35" ht="14.4" x14ac:dyDescent="0.3">
      <c r="A290" s="38"/>
      <c r="B290" s="38"/>
      <c r="C290" s="38" t="s">
        <v>419</v>
      </c>
      <c r="D290" s="39" t="s">
        <v>420</v>
      </c>
      <c r="E290" s="40">
        <f>Source!AQ139</f>
        <v>18.8</v>
      </c>
      <c r="F290" s="41"/>
      <c r="G290" s="42" t="str">
        <f>Source!DI139</f>
        <v>*1,1)*1,2</v>
      </c>
      <c r="H290" s="40">
        <f>Source!AV139</f>
        <v>1.0669999999999999</v>
      </c>
      <c r="I290" s="41">
        <f>Source!U139</f>
        <v>5.9418139968000006</v>
      </c>
      <c r="J290" s="40"/>
      <c r="K290" s="41"/>
      <c r="AB290" s="54">
        <f>I290</f>
        <v>5.9418139968000006</v>
      </c>
    </row>
    <row r="291" spans="1:35" ht="13.8" x14ac:dyDescent="0.25">
      <c r="C291" s="21" t="s">
        <v>421</v>
      </c>
      <c r="H291" s="43">
        <f>I283+I284+I286+I287+I288+I289+0</f>
        <v>295.29000000000002</v>
      </c>
      <c r="I291" s="43"/>
      <c r="J291" s="43">
        <f>K283+K284+K286+K287+K288+K289+0</f>
        <v>9327.81</v>
      </c>
      <c r="K291" s="43"/>
      <c r="O291" s="54">
        <f>I283+I284+I286+I287+I288+I289+0</f>
        <v>295.29000000000002</v>
      </c>
      <c r="P291" s="54">
        <f>K283+K284+K286+K287+K288+K289+0</f>
        <v>9327.81</v>
      </c>
      <c r="X291" s="8">
        <f>IF(Source!BI139&lt;=1,I283+I284+I286+I287+I288+I289-0, 0)</f>
        <v>0</v>
      </c>
      <c r="Y291" s="8">
        <f>IF(Source!BI139=2,I283+I284+I286+I287+I288+I289-0, 0)</f>
        <v>295.29000000000002</v>
      </c>
      <c r="Z291" s="8">
        <f>IF(Source!BI139=3,I283+I284+I286+I287+I288+I289-0, 0)</f>
        <v>0</v>
      </c>
      <c r="AA291" s="8">
        <f>IF(Source!BI139=4,I283+I284+I286+I287+I288+I289,0)</f>
        <v>0</v>
      </c>
    </row>
    <row r="293" spans="1:35" ht="27.6" x14ac:dyDescent="0.3">
      <c r="A293" s="32">
        <v>26</v>
      </c>
      <c r="B293" s="32" t="str">
        <f>Source!F140</f>
        <v>Цена поставщика</v>
      </c>
      <c r="C293" s="32" t="s">
        <v>450</v>
      </c>
      <c r="D293" s="34" t="str">
        <f>Source!H140</f>
        <v>м</v>
      </c>
      <c r="E293" s="33">
        <f>Source!I140</f>
        <v>22.89</v>
      </c>
      <c r="F293" s="36">
        <f>Source!AL140</f>
        <v>194.1</v>
      </c>
      <c r="G293" s="35" t="str">
        <f>Source!DD140</f>
        <v>*1,02</v>
      </c>
      <c r="H293" s="33">
        <f>Source!AW140</f>
        <v>1</v>
      </c>
      <c r="I293" s="36">
        <f>ROUND((ROUND((Source!AC140*Source!AW140*Source!I140),2)),2)</f>
        <v>4531.8100000000004</v>
      </c>
      <c r="J293" s="33">
        <f>IF(Source!BC140&lt;&gt; 0, Source!BC140, 1)</f>
        <v>9.8000000000000007</v>
      </c>
      <c r="K293" s="36">
        <f>Source!P140</f>
        <v>44411.74</v>
      </c>
      <c r="Q293" s="8">
        <f>ROUND((Source!DN140/100)*ROUND((ROUND((Source!AF140*Source!AV140*Source!I140),2)),2), 2)</f>
        <v>0</v>
      </c>
      <c r="R293" s="8">
        <f>Source!X140</f>
        <v>0</v>
      </c>
      <c r="S293" s="8">
        <f>ROUND((Source!DO140/100)*ROUND((ROUND((Source!AF140*Source!AV140*Source!I140),2)),2), 2)</f>
        <v>0</v>
      </c>
      <c r="T293" s="8">
        <f>Source!Y140</f>
        <v>0</v>
      </c>
      <c r="U293" s="8">
        <f>ROUND((175/100)*ROUND((ROUND((Source!AE140*Source!AV140*Source!I140),2)),2), 2)</f>
        <v>0</v>
      </c>
      <c r="V293" s="8">
        <f>ROUND((160/100)*ROUND(ROUND((ROUND((Source!AE140*Source!AV140*Source!I140),2)*Source!BS140),2), 2), 2)</f>
        <v>0</v>
      </c>
      <c r="AI293" s="8">
        <v>3</v>
      </c>
    </row>
    <row r="294" spans="1:35" x14ac:dyDescent="0.25">
      <c r="A294" s="55"/>
      <c r="B294" s="55"/>
      <c r="C294" s="49" t="str">
        <f>"Объем: "&amp;Source!I140&amp;"=("&amp;Source!I139&amp;"*"&amp;"100*"&amp;"1,02)"</f>
        <v>Объем: 22,89=(0,2244*100*1,02)</v>
      </c>
      <c r="D294" s="55"/>
      <c r="E294" s="55"/>
      <c r="F294" s="55"/>
      <c r="G294" s="55"/>
      <c r="H294" s="55"/>
      <c r="I294" s="55"/>
      <c r="J294" s="55"/>
      <c r="K294" s="55"/>
    </row>
    <row r="295" spans="1:35" ht="13.8" x14ac:dyDescent="0.25">
      <c r="C295" s="21" t="s">
        <v>421</v>
      </c>
      <c r="H295" s="43">
        <f>I293+0</f>
        <v>4531.8100000000004</v>
      </c>
      <c r="I295" s="43"/>
      <c r="J295" s="43">
        <f>K293+0</f>
        <v>44411.74</v>
      </c>
      <c r="K295" s="43"/>
      <c r="O295" s="54">
        <f>I293+0</f>
        <v>4531.8100000000004</v>
      </c>
      <c r="P295" s="54">
        <f>K293+0</f>
        <v>44411.74</v>
      </c>
      <c r="X295" s="8">
        <f>IF(Source!BI140&lt;=1,I293-0, 0)</f>
        <v>0</v>
      </c>
      <c r="Y295" s="8">
        <f>IF(Source!BI140=2,I293-0, 0)</f>
        <v>4531.8100000000004</v>
      </c>
      <c r="Z295" s="8">
        <f>IF(Source!BI140=3,I293-0, 0)</f>
        <v>0</v>
      </c>
      <c r="AA295" s="8">
        <f>IF(Source!BI140=4,I293,0)</f>
        <v>0</v>
      </c>
    </row>
    <row r="297" spans="1:35" ht="106.2" x14ac:dyDescent="0.3">
      <c r="A297" s="32">
        <v>27</v>
      </c>
      <c r="B297" s="32" t="s">
        <v>451</v>
      </c>
      <c r="C297" s="32" t="s">
        <v>251</v>
      </c>
      <c r="D297" s="34" t="str">
        <f>Source!H141</f>
        <v>1  ШТ.</v>
      </c>
      <c r="E297" s="33">
        <f>Source!I141</f>
        <v>9</v>
      </c>
      <c r="F297" s="36"/>
      <c r="G297" s="35"/>
      <c r="H297" s="33"/>
      <c r="I297" s="36"/>
      <c r="J297" s="33"/>
      <c r="K297" s="36"/>
      <c r="Q297" s="8">
        <f>ROUND((Source!DN141/100)*ROUND((ROUND((Source!AF141*Source!AV141*Source!I141),2)),2), 2)</f>
        <v>1223.28</v>
      </c>
      <c r="R297" s="8">
        <f>Source!X141</f>
        <v>46895.56</v>
      </c>
      <c r="S297" s="8">
        <f>ROUND((Source!DO141/100)*ROUND((ROUND((Source!AF141*Source!AV141*Source!I141),2)),2), 2)</f>
        <v>764.55</v>
      </c>
      <c r="T297" s="8">
        <f>Source!Y141</f>
        <v>21918.58</v>
      </c>
      <c r="U297" s="8">
        <f>ROUND((175/100)*ROUND((ROUND((Source!AE141*Source!AV141*Source!I141),2)),2), 2)</f>
        <v>2.84</v>
      </c>
      <c r="V297" s="8">
        <f>ROUND((160/100)*ROUND(ROUND((ROUND((Source!AE141*Source!AV141*Source!I141),2)*Source!BS141),2), 2), 2)</f>
        <v>120.98</v>
      </c>
      <c r="AI297" s="8">
        <v>0</v>
      </c>
    </row>
    <row r="298" spans="1:35" x14ac:dyDescent="0.25">
      <c r="C298" s="37" t="str">
        <f>"Объем: "&amp;Source!I141&amp;"="&amp;Source!I142&amp;"+"&amp;""&amp;Source!I143&amp;""</f>
        <v>Объем: 9=5+4</v>
      </c>
    </row>
    <row r="299" spans="1:35" ht="14.4" x14ac:dyDescent="0.3">
      <c r="A299" s="32"/>
      <c r="B299" s="32"/>
      <c r="C299" s="32" t="s">
        <v>415</v>
      </c>
      <c r="D299" s="34"/>
      <c r="E299" s="33"/>
      <c r="F299" s="36">
        <f>Source!AO141</f>
        <v>87.81</v>
      </c>
      <c r="G299" s="35" t="str">
        <f>Source!DG141</f>
        <v>*1,1)*1,2</v>
      </c>
      <c r="H299" s="33">
        <f>Source!AV141</f>
        <v>1.0469999999999999</v>
      </c>
      <c r="I299" s="36">
        <f>ROUND((ROUND((Source!AF141*Source!AV141*Source!I141),2)),2)</f>
        <v>1092.21</v>
      </c>
      <c r="J299" s="33">
        <f>IF(Source!BA141&lt;&gt; 0, Source!BA141, 1)</f>
        <v>46.67</v>
      </c>
      <c r="K299" s="36">
        <f>Source!S141</f>
        <v>50973.440000000002</v>
      </c>
      <c r="W299" s="8">
        <f>I299</f>
        <v>1092.21</v>
      </c>
    </row>
    <row r="300" spans="1:35" ht="14.4" x14ac:dyDescent="0.3">
      <c r="A300" s="32"/>
      <c r="B300" s="32"/>
      <c r="C300" s="32" t="s">
        <v>425</v>
      </c>
      <c r="D300" s="34"/>
      <c r="E300" s="33"/>
      <c r="F300" s="36">
        <f>Source!AM141</f>
        <v>0.92</v>
      </c>
      <c r="G300" s="35" t="str">
        <f>Source!DE141</f>
        <v>*1,1)*1,2</v>
      </c>
      <c r="H300" s="33">
        <f>Source!AV141</f>
        <v>1.0469999999999999</v>
      </c>
      <c r="I300" s="36">
        <f>(ROUND((ROUND(((((Source!ET141*1.1)*1.2))*Source!AV141*Source!I141),2)),2)+ROUND((ROUND(((Source!AE141-(((Source!EU141*1.1)*1.2)))*Source!AV141*Source!I141),2)),2))</f>
        <v>11.44</v>
      </c>
      <c r="J300" s="33">
        <f>IF(Source!BB141&lt;&gt; 0, Source!BB141, 1)</f>
        <v>14.41</v>
      </c>
      <c r="K300" s="36">
        <f>Source!Q141</f>
        <v>164.85</v>
      </c>
    </row>
    <row r="301" spans="1:35" ht="14.4" x14ac:dyDescent="0.3">
      <c r="A301" s="32"/>
      <c r="B301" s="32"/>
      <c r="C301" s="32" t="s">
        <v>426</v>
      </c>
      <c r="D301" s="34"/>
      <c r="E301" s="33"/>
      <c r="F301" s="36">
        <f>Source!AN141</f>
        <v>0.13</v>
      </c>
      <c r="G301" s="35" t="str">
        <f>Source!DF141</f>
        <v>*1,1)*1,2</v>
      </c>
      <c r="H301" s="33">
        <f>Source!AV141</f>
        <v>1.0469999999999999</v>
      </c>
      <c r="I301" s="44">
        <f>ROUND((ROUND((Source!AE141*Source!AV141*Source!I141),2)),2)</f>
        <v>1.62</v>
      </c>
      <c r="J301" s="33">
        <f>IF(Source!BS141&lt;&gt; 0, Source!BS141, 1)</f>
        <v>46.67</v>
      </c>
      <c r="K301" s="44">
        <f>Source!R141</f>
        <v>75.61</v>
      </c>
      <c r="W301" s="8">
        <f>I301</f>
        <v>1.62</v>
      </c>
    </row>
    <row r="302" spans="1:35" ht="14.4" x14ac:dyDescent="0.3">
      <c r="A302" s="32"/>
      <c r="B302" s="32"/>
      <c r="C302" s="32" t="s">
        <v>427</v>
      </c>
      <c r="D302" s="34"/>
      <c r="E302" s="33"/>
      <c r="F302" s="36">
        <f>Source!AL141</f>
        <v>14.16</v>
      </c>
      <c r="G302" s="35" t="str">
        <f>Source!DD141</f>
        <v>*1</v>
      </c>
      <c r="H302" s="33">
        <f>Source!AW141</f>
        <v>1</v>
      </c>
      <c r="I302" s="36">
        <f>ROUND((ROUND((Source!AC141*Source!AW141*Source!I141),2)),2)</f>
        <v>127.44</v>
      </c>
      <c r="J302" s="33">
        <f>IF(Source!BC141&lt;&gt; 0, Source!BC141, 1)</f>
        <v>9.7100000000000009</v>
      </c>
      <c r="K302" s="36">
        <f>Source!P141</f>
        <v>1237.44</v>
      </c>
    </row>
    <row r="303" spans="1:35" ht="14.4" x14ac:dyDescent="0.3">
      <c r="A303" s="32"/>
      <c r="B303" s="32"/>
      <c r="C303" s="32" t="s">
        <v>416</v>
      </c>
      <c r="D303" s="34" t="s">
        <v>417</v>
      </c>
      <c r="E303" s="33">
        <f>Source!DN141</f>
        <v>112</v>
      </c>
      <c r="F303" s="36"/>
      <c r="G303" s="35"/>
      <c r="H303" s="33"/>
      <c r="I303" s="36">
        <f>SUM(Q297:Q302)</f>
        <v>1223.28</v>
      </c>
      <c r="J303" s="33">
        <f>Source!BZ141</f>
        <v>92</v>
      </c>
      <c r="K303" s="36">
        <f>SUM(R297:R302)</f>
        <v>46895.56</v>
      </c>
    </row>
    <row r="304" spans="1:35" ht="14.4" x14ac:dyDescent="0.3">
      <c r="A304" s="32"/>
      <c r="B304" s="32"/>
      <c r="C304" s="32" t="s">
        <v>418</v>
      </c>
      <c r="D304" s="34" t="s">
        <v>417</v>
      </c>
      <c r="E304" s="33">
        <f>Source!DO141</f>
        <v>70</v>
      </c>
      <c r="F304" s="36"/>
      <c r="G304" s="35"/>
      <c r="H304" s="33"/>
      <c r="I304" s="36">
        <f>SUM(S297:S303)</f>
        <v>764.55</v>
      </c>
      <c r="J304" s="33">
        <f>Source!CA141</f>
        <v>43</v>
      </c>
      <c r="K304" s="36">
        <f>SUM(T297:T303)</f>
        <v>21918.58</v>
      </c>
    </row>
    <row r="305" spans="1:35" ht="14.4" x14ac:dyDescent="0.3">
      <c r="A305" s="32"/>
      <c r="B305" s="32"/>
      <c r="C305" s="32" t="s">
        <v>428</v>
      </c>
      <c r="D305" s="34" t="s">
        <v>417</v>
      </c>
      <c r="E305" s="33">
        <f>175</f>
        <v>175</v>
      </c>
      <c r="F305" s="36"/>
      <c r="G305" s="35"/>
      <c r="H305" s="33"/>
      <c r="I305" s="36">
        <f>SUM(U297:U304)</f>
        <v>2.84</v>
      </c>
      <c r="J305" s="33">
        <f>160</f>
        <v>160</v>
      </c>
      <c r="K305" s="36">
        <f>SUM(V297:V304)</f>
        <v>120.98</v>
      </c>
    </row>
    <row r="306" spans="1:35" ht="14.4" x14ac:dyDescent="0.3">
      <c r="A306" s="38"/>
      <c r="B306" s="38"/>
      <c r="C306" s="38" t="s">
        <v>419</v>
      </c>
      <c r="D306" s="39" t="s">
        <v>420</v>
      </c>
      <c r="E306" s="40">
        <f>Source!AQ141</f>
        <v>6.71</v>
      </c>
      <c r="F306" s="41"/>
      <c r="G306" s="42" t="str">
        <f>Source!DI141</f>
        <v>*1,1)*1,2</v>
      </c>
      <c r="H306" s="40">
        <f>Source!AV141</f>
        <v>1.0469999999999999</v>
      </c>
      <c r="I306" s="41">
        <f>Source!U141</f>
        <v>83.461395600000003</v>
      </c>
      <c r="J306" s="40"/>
      <c r="K306" s="41"/>
      <c r="AB306" s="54">
        <f>I306</f>
        <v>83.461395600000003</v>
      </c>
    </row>
    <row r="307" spans="1:35" ht="13.8" x14ac:dyDescent="0.25">
      <c r="C307" s="21" t="s">
        <v>421</v>
      </c>
      <c r="H307" s="43">
        <f>I299+I300+I302+I303+I304+I305+0</f>
        <v>3221.76</v>
      </c>
      <c r="I307" s="43"/>
      <c r="J307" s="43">
        <f>K299+K300+K302+K303+K304+K305+0</f>
        <v>121310.85</v>
      </c>
      <c r="K307" s="43"/>
      <c r="O307" s="54">
        <f>I299+I300+I302+I303+I304+I305+0</f>
        <v>3221.76</v>
      </c>
      <c r="P307" s="54">
        <f>K299+K300+K302+K303+K304+K305+0</f>
        <v>121310.85</v>
      </c>
      <c r="X307" s="8">
        <f>IF(Source!BI141&lt;=1,I299+I300+I302+I303+I304+I305-0, 0)</f>
        <v>0</v>
      </c>
      <c r="Y307" s="8">
        <f>IF(Source!BI141=2,I299+I300+I302+I303+I304+I305-0, 0)</f>
        <v>3221.76</v>
      </c>
      <c r="Z307" s="8">
        <f>IF(Source!BI141=3,I299+I300+I302+I303+I304+I305-0, 0)</f>
        <v>0</v>
      </c>
      <c r="AA307" s="8">
        <f>IF(Source!BI141=4,I299+I300+I302+I303+I304+I305,0)</f>
        <v>0</v>
      </c>
    </row>
    <row r="309" spans="1:35" ht="69" x14ac:dyDescent="0.3">
      <c r="A309" s="38">
        <v>28</v>
      </c>
      <c r="B309" s="38" t="str">
        <f>Source!F142</f>
        <v>1.21-5-1239</v>
      </c>
      <c r="C309" s="38" t="s">
        <v>258</v>
      </c>
      <c r="D309" s="39" t="str">
        <f>Source!H142</f>
        <v>КОМПЛЕКТ</v>
      </c>
      <c r="E309" s="40">
        <f>Source!I142</f>
        <v>5</v>
      </c>
      <c r="F309" s="41">
        <f>Source!AL142</f>
        <v>1073.6500000000001</v>
      </c>
      <c r="G309" s="42" t="str">
        <f>Source!DD142</f>
        <v/>
      </c>
      <c r="H309" s="40">
        <f>Source!AW142</f>
        <v>1</v>
      </c>
      <c r="I309" s="41">
        <f>ROUND((ROUND((Source!AC142*Source!AW142*Source!I142),2)),2)</f>
        <v>5368.25</v>
      </c>
      <c r="J309" s="40">
        <f>IF(Source!BC142&lt;&gt; 0, Source!BC142, 1)</f>
        <v>6.29</v>
      </c>
      <c r="K309" s="41">
        <f>Source!P142</f>
        <v>33766.29</v>
      </c>
      <c r="Q309" s="8">
        <f>ROUND((Source!DN142/100)*ROUND((ROUND((Source!AF142*Source!AV142*Source!I142),2)),2), 2)</f>
        <v>0</v>
      </c>
      <c r="R309" s="8">
        <f>Source!X142</f>
        <v>0</v>
      </c>
      <c r="S309" s="8">
        <f>ROUND((Source!DO142/100)*ROUND((ROUND((Source!AF142*Source!AV142*Source!I142),2)),2), 2)</f>
        <v>0</v>
      </c>
      <c r="T309" s="8">
        <f>Source!Y142</f>
        <v>0</v>
      </c>
      <c r="U309" s="8">
        <f>ROUND((175/100)*ROUND((ROUND((Source!AE142*Source!AV142*Source!I142),2)),2), 2)</f>
        <v>0</v>
      </c>
      <c r="V309" s="8">
        <f>ROUND((160/100)*ROUND(ROUND((ROUND((Source!AE142*Source!AV142*Source!I142),2)*Source!BS142),2), 2), 2)</f>
        <v>0</v>
      </c>
      <c r="AI309" s="8">
        <v>3</v>
      </c>
    </row>
    <row r="310" spans="1:35" ht="13.8" x14ac:dyDescent="0.25">
      <c r="C310" s="21" t="s">
        <v>421</v>
      </c>
      <c r="H310" s="43">
        <f>I309+0</f>
        <v>5368.25</v>
      </c>
      <c r="I310" s="43"/>
      <c r="J310" s="43">
        <f>K309+0</f>
        <v>33766.29</v>
      </c>
      <c r="K310" s="43"/>
      <c r="O310" s="54">
        <f>I309+0</f>
        <v>5368.25</v>
      </c>
      <c r="P310" s="54">
        <f>K309+0</f>
        <v>33766.29</v>
      </c>
      <c r="X310" s="8">
        <f>IF(Source!BI142&lt;=1,I309-0, 0)</f>
        <v>0</v>
      </c>
      <c r="Y310" s="8">
        <f>IF(Source!BI142=2,I309-0, 0)</f>
        <v>5368.25</v>
      </c>
      <c r="Z310" s="8">
        <f>IF(Source!BI142=3,I309-0, 0)</f>
        <v>0</v>
      </c>
      <c r="AA310" s="8">
        <f>IF(Source!BI142=4,I309,0)</f>
        <v>0</v>
      </c>
    </row>
    <row r="312" spans="1:35" ht="69" x14ac:dyDescent="0.3">
      <c r="A312" s="38">
        <v>29</v>
      </c>
      <c r="B312" s="38" t="str">
        <f>Source!F143</f>
        <v>1.21-5-1240</v>
      </c>
      <c r="C312" s="38" t="s">
        <v>266</v>
      </c>
      <c r="D312" s="39" t="str">
        <f>Source!H143</f>
        <v>КОМПЛЕКТ</v>
      </c>
      <c r="E312" s="40">
        <f>Source!I143</f>
        <v>4</v>
      </c>
      <c r="F312" s="41">
        <f>Source!AL143</f>
        <v>1304.67</v>
      </c>
      <c r="G312" s="42" t="str">
        <f>Source!DD143</f>
        <v/>
      </c>
      <c r="H312" s="40">
        <f>Source!AW143</f>
        <v>1</v>
      </c>
      <c r="I312" s="41">
        <f>ROUND((ROUND((Source!AC143*Source!AW143*Source!I143),2)),2)</f>
        <v>5218.68</v>
      </c>
      <c r="J312" s="40">
        <f>IF(Source!BC143&lt;&gt; 0, Source!BC143, 1)</f>
        <v>6.44</v>
      </c>
      <c r="K312" s="41">
        <f>Source!P143</f>
        <v>33608.300000000003</v>
      </c>
      <c r="Q312" s="8">
        <f>ROUND((Source!DN143/100)*ROUND((ROUND((Source!AF143*Source!AV143*Source!I143),2)),2), 2)</f>
        <v>0</v>
      </c>
      <c r="R312" s="8">
        <f>Source!X143</f>
        <v>0</v>
      </c>
      <c r="S312" s="8">
        <f>ROUND((Source!DO143/100)*ROUND((ROUND((Source!AF143*Source!AV143*Source!I143),2)),2), 2)</f>
        <v>0</v>
      </c>
      <c r="T312" s="8">
        <f>Source!Y143</f>
        <v>0</v>
      </c>
      <c r="U312" s="8">
        <f>ROUND((175/100)*ROUND((ROUND((Source!AE143*Source!AV143*Source!I143),2)),2), 2)</f>
        <v>0</v>
      </c>
      <c r="V312" s="8">
        <f>ROUND((160/100)*ROUND(ROUND((ROUND((Source!AE143*Source!AV143*Source!I143),2)*Source!BS143),2), 2), 2)</f>
        <v>0</v>
      </c>
      <c r="AI312" s="8">
        <v>3</v>
      </c>
    </row>
    <row r="313" spans="1:35" ht="13.8" x14ac:dyDescent="0.25">
      <c r="C313" s="21" t="s">
        <v>421</v>
      </c>
      <c r="H313" s="43">
        <f>I312+0</f>
        <v>5218.68</v>
      </c>
      <c r="I313" s="43"/>
      <c r="J313" s="43">
        <f>K312+0</f>
        <v>33608.300000000003</v>
      </c>
      <c r="K313" s="43"/>
      <c r="O313" s="54">
        <f>I312+0</f>
        <v>5218.68</v>
      </c>
      <c r="P313" s="54">
        <f>K312+0</f>
        <v>33608.300000000003</v>
      </c>
      <c r="X313" s="8">
        <f>IF(Source!BI143&lt;=1,I312-0, 0)</f>
        <v>0</v>
      </c>
      <c r="Y313" s="8">
        <f>IF(Source!BI143=2,I312-0, 0)</f>
        <v>5218.68</v>
      </c>
      <c r="Z313" s="8">
        <f>IF(Source!BI143=3,I312-0, 0)</f>
        <v>0</v>
      </c>
      <c r="AA313" s="8">
        <f>IF(Source!BI143=4,I312,0)</f>
        <v>0</v>
      </c>
    </row>
    <row r="315" spans="1:35" ht="13.8" x14ac:dyDescent="0.25">
      <c r="A315" s="48" t="str">
        <f>CONCATENATE("Итого по разделу: ",IF(Source!G145&lt;&gt;"Новый раздел", Source!G145, ""))</f>
        <v>Итого по разделу: Монтажные работы</v>
      </c>
      <c r="B315" s="48"/>
      <c r="C315" s="48"/>
      <c r="D315" s="48"/>
      <c r="E315" s="48"/>
      <c r="F315" s="48"/>
      <c r="G315" s="48"/>
      <c r="H315" s="47">
        <f>SUM(O220:O314)</f>
        <v>23635.71</v>
      </c>
      <c r="I315" s="46"/>
      <c r="J315" s="47">
        <f>SUM(P220:P314)</f>
        <v>304397.3</v>
      </c>
      <c r="K315" s="46"/>
    </row>
    <row r="316" spans="1:35" hidden="1" x14ac:dyDescent="0.25">
      <c r="A316" s="8" t="s">
        <v>439</v>
      </c>
      <c r="H316" s="8">
        <f>SUM(AC220:AC315)</f>
        <v>0</v>
      </c>
      <c r="J316" s="8">
        <f>SUM(AD220:AD315)</f>
        <v>0</v>
      </c>
    </row>
    <row r="317" spans="1:35" hidden="1" x14ac:dyDescent="0.25">
      <c r="A317" s="8" t="s">
        <v>440</v>
      </c>
      <c r="H317" s="8">
        <f>SUM(AE220:AE316)</f>
        <v>0</v>
      </c>
      <c r="J317" s="8">
        <f>SUM(AF220:AF316)</f>
        <v>0</v>
      </c>
    </row>
    <row r="319" spans="1:35" ht="13.8" x14ac:dyDescent="0.25">
      <c r="A319" s="48" t="str">
        <f>CONCATENATE("Итого по локальной смете: ",IF(Source!G175&lt;&gt;"Новая локальная смета", Source!G175, ""))</f>
        <v xml:space="preserve">Итого по локальной смете: </v>
      </c>
      <c r="B319" s="48"/>
      <c r="C319" s="48"/>
      <c r="D319" s="48"/>
      <c r="E319" s="48"/>
      <c r="F319" s="48"/>
      <c r="G319" s="48"/>
      <c r="H319" s="47">
        <f>SUM(O29:O318)</f>
        <v>29077.360000000001</v>
      </c>
      <c r="I319" s="46"/>
      <c r="J319" s="47">
        <f>SUM(P29:P318)</f>
        <v>437082.29999999993</v>
      </c>
      <c r="K319" s="46"/>
    </row>
    <row r="320" spans="1:35" hidden="1" x14ac:dyDescent="0.25">
      <c r="A320" s="8" t="s">
        <v>439</v>
      </c>
      <c r="H320" s="8">
        <f>SUM(AC29:AC319)</f>
        <v>0</v>
      </c>
      <c r="J320" s="8">
        <f>SUM(AD29:AD319)</f>
        <v>0</v>
      </c>
    </row>
    <row r="321" spans="1:43" hidden="1" x14ac:dyDescent="0.25">
      <c r="A321" s="8" t="s">
        <v>440</v>
      </c>
      <c r="H321" s="8">
        <f>SUM(AE29:AE320)</f>
        <v>0</v>
      </c>
      <c r="J321" s="8">
        <f>SUM(AF29:AF320)</f>
        <v>0</v>
      </c>
    </row>
    <row r="322" spans="1:43" hidden="1" x14ac:dyDescent="0.25"/>
    <row r="323" spans="1:43" ht="13.8" hidden="1" x14ac:dyDescent="0.25">
      <c r="A323" s="48" t="str">
        <f>CONCATENATE("Итого по смете: ",IF(Source!G205&lt;&gt;"Новый объект", Source!G205, ""))</f>
        <v>Итого по смете: 02-01-07 Кабельные линии 0,4 кВ в траншее (постоянная схема)</v>
      </c>
      <c r="B323" s="48"/>
      <c r="C323" s="48"/>
      <c r="D323" s="48"/>
      <c r="E323" s="48"/>
      <c r="F323" s="48"/>
      <c r="G323" s="48"/>
      <c r="H323" s="47">
        <f>SUM(O1:O322)</f>
        <v>29077.360000000001</v>
      </c>
      <c r="I323" s="46"/>
      <c r="J323" s="47">
        <f>SUM(P1:P322)</f>
        <v>437082.29999999993</v>
      </c>
      <c r="K323" s="46"/>
      <c r="AQ323" s="50" t="str">
        <f>CONCATENATE("Итого по смете: ",IF(Source!G205&lt;&gt;"Новый объект", Source!G205, ""))</f>
        <v>Итого по смете: 02-01-07 Кабельные линии 0,4 кВ в траншее (постоянная схема)</v>
      </c>
    </row>
    <row r="324" spans="1:43" hidden="1" x14ac:dyDescent="0.25">
      <c r="A324" s="8" t="s">
        <v>439</v>
      </c>
      <c r="H324" s="8">
        <f>SUM(AC1:AC323)</f>
        <v>0</v>
      </c>
      <c r="J324" s="8">
        <f>SUM(AD1:AD323)</f>
        <v>0</v>
      </c>
    </row>
    <row r="325" spans="1:43" hidden="1" x14ac:dyDescent="0.25">
      <c r="A325" s="8" t="s">
        <v>440</v>
      </c>
      <c r="H325" s="8">
        <f>SUM(AE1:AE324)</f>
        <v>0</v>
      </c>
      <c r="J325" s="8">
        <f>SUM(AF1:AF324)</f>
        <v>0</v>
      </c>
    </row>
    <row r="328" spans="1:43" ht="13.8" x14ac:dyDescent="0.25">
      <c r="A328" s="51" t="s">
        <v>453</v>
      </c>
      <c r="B328" s="51"/>
      <c r="C328" s="52" t="str">
        <f>IF(Source!AC12&lt;&gt;"", Source!AC12," ")</f>
        <v>Начальник сметного отдела</v>
      </c>
      <c r="D328" s="52"/>
      <c r="E328" s="52"/>
      <c r="F328" s="52"/>
      <c r="G328" s="52"/>
      <c r="H328" s="22" t="str">
        <f>IF(Source!AB12&lt;&gt;"", Source!AB12," ")</f>
        <v>Шевченко Е.И.</v>
      </c>
      <c r="I328" s="22"/>
      <c r="J328" s="22"/>
      <c r="K328" s="22"/>
    </row>
    <row r="329" spans="1:43" ht="13.8" x14ac:dyDescent="0.25">
      <c r="A329" s="10"/>
      <c r="B329" s="10"/>
      <c r="C329" s="12" t="s">
        <v>454</v>
      </c>
      <c r="D329" s="12"/>
      <c r="E329" s="12"/>
      <c r="F329" s="12"/>
      <c r="G329" s="12"/>
      <c r="H329" s="10"/>
      <c r="I329" s="10"/>
      <c r="J329" s="10"/>
      <c r="K329" s="10"/>
    </row>
    <row r="330" spans="1:43" ht="13.8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1:43" ht="13.8" x14ac:dyDescent="0.25">
      <c r="A331" s="51" t="s">
        <v>455</v>
      </c>
      <c r="B331" s="51"/>
      <c r="C331" s="52" t="str">
        <f>IF(Source!AE12&lt;&gt;"", Source!AE12," ")</f>
        <v xml:space="preserve"> </v>
      </c>
      <c r="D331" s="52"/>
      <c r="E331" s="52"/>
      <c r="F331" s="52"/>
      <c r="G331" s="52"/>
      <c r="H331" s="22" t="str">
        <f>IF(Source!AD12&lt;&gt;"", Source!AD12," ")</f>
        <v xml:space="preserve"> </v>
      </c>
      <c r="I331" s="22"/>
      <c r="J331" s="22"/>
      <c r="K331" s="22"/>
    </row>
    <row r="332" spans="1:43" ht="13.8" x14ac:dyDescent="0.25">
      <c r="A332" s="10"/>
      <c r="B332" s="10"/>
      <c r="C332" s="12" t="s">
        <v>454</v>
      </c>
      <c r="D332" s="12"/>
      <c r="E332" s="12"/>
      <c r="F332" s="12"/>
      <c r="G332" s="12"/>
      <c r="H332" s="10"/>
      <c r="I332" s="10"/>
      <c r="J332" s="10"/>
      <c r="K332" s="10"/>
    </row>
  </sheetData>
  <mergeCells count="105">
    <mergeCell ref="A331:B331"/>
    <mergeCell ref="H331:K331"/>
    <mergeCell ref="C332:G332"/>
    <mergeCell ref="J323:K323"/>
    <mergeCell ref="H323:I323"/>
    <mergeCell ref="A323:G323"/>
    <mergeCell ref="A328:B328"/>
    <mergeCell ref="H328:K328"/>
    <mergeCell ref="C329:G329"/>
    <mergeCell ref="H313:I313"/>
    <mergeCell ref="J313:K313"/>
    <mergeCell ref="J315:K315"/>
    <mergeCell ref="H315:I315"/>
    <mergeCell ref="A315:G315"/>
    <mergeCell ref="J319:K319"/>
    <mergeCell ref="H319:I319"/>
    <mergeCell ref="A319:G319"/>
    <mergeCell ref="H295:I295"/>
    <mergeCell ref="J295:K295"/>
    <mergeCell ref="H307:I307"/>
    <mergeCell ref="J307:K307"/>
    <mergeCell ref="H310:I310"/>
    <mergeCell ref="J310:K310"/>
    <mergeCell ref="H275:I275"/>
    <mergeCell ref="J275:K275"/>
    <mergeCell ref="H279:I279"/>
    <mergeCell ref="J279:K279"/>
    <mergeCell ref="H291:I291"/>
    <mergeCell ref="J291:K291"/>
    <mergeCell ref="H247:I247"/>
    <mergeCell ref="J247:K247"/>
    <mergeCell ref="H259:I259"/>
    <mergeCell ref="J259:K259"/>
    <mergeCell ref="H263:I263"/>
    <mergeCell ref="J263:K263"/>
    <mergeCell ref="A220:K220"/>
    <mergeCell ref="B222:J222"/>
    <mergeCell ref="H232:I232"/>
    <mergeCell ref="J232:K232"/>
    <mergeCell ref="H243:I243"/>
    <mergeCell ref="J243:K243"/>
    <mergeCell ref="B201:J201"/>
    <mergeCell ref="H207:I207"/>
    <mergeCell ref="J207:K207"/>
    <mergeCell ref="H214:I214"/>
    <mergeCell ref="J214:K214"/>
    <mergeCell ref="J216:K216"/>
    <mergeCell ref="H216:I216"/>
    <mergeCell ref="A216:G216"/>
    <mergeCell ref="H193:I193"/>
    <mergeCell ref="J193:K193"/>
    <mergeCell ref="J195:K195"/>
    <mergeCell ref="H195:I195"/>
    <mergeCell ref="A195:G195"/>
    <mergeCell ref="A199:K199"/>
    <mergeCell ref="B154:J154"/>
    <mergeCell ref="H162:I162"/>
    <mergeCell ref="J162:K162"/>
    <mergeCell ref="H174:I174"/>
    <mergeCell ref="J174:K174"/>
    <mergeCell ref="H183:I183"/>
    <mergeCell ref="J183:K183"/>
    <mergeCell ref="H128:I128"/>
    <mergeCell ref="J128:K128"/>
    <mergeCell ref="H139:I139"/>
    <mergeCell ref="J139:K139"/>
    <mergeCell ref="H152:I152"/>
    <mergeCell ref="J152:K152"/>
    <mergeCell ref="H92:I92"/>
    <mergeCell ref="J92:K92"/>
    <mergeCell ref="H105:I105"/>
    <mergeCell ref="J105:K105"/>
    <mergeCell ref="H116:I116"/>
    <mergeCell ref="J116:K116"/>
    <mergeCell ref="H56:I56"/>
    <mergeCell ref="J56:K56"/>
    <mergeCell ref="B58:J58"/>
    <mergeCell ref="H70:I70"/>
    <mergeCell ref="J70:K70"/>
    <mergeCell ref="H83:I83"/>
    <mergeCell ref="J83:K83"/>
    <mergeCell ref="A31:K31"/>
    <mergeCell ref="B33:J33"/>
    <mergeCell ref="H40:I40"/>
    <mergeCell ref="J40:K40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98C2-5B4B-47B6-9BB1-555EDC7564F8}">
  <dimension ref="A1:IK246"/>
  <sheetViews>
    <sheetView workbookViewId="0">
      <selection activeCell="A242" sqref="A242:AX24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241</v>
      </c>
      <c r="C12" s="1">
        <v>0</v>
      </c>
      <c r="D12" s="1">
        <f>ROW(A205)</f>
        <v>205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B205</f>
        <v>241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02-01-07</v>
      </c>
      <c r="G18" s="2" t="str">
        <f t="shared" si="0"/>
        <v>02-01-07 Кабельные линии 0,4 кВ в траншее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O205</f>
        <v>291978.46000000002</v>
      </c>
      <c r="P18" s="2">
        <f t="shared" si="1"/>
        <v>180322</v>
      </c>
      <c r="Q18" s="2">
        <f t="shared" si="1"/>
        <v>7796.12</v>
      </c>
      <c r="R18" s="2">
        <f t="shared" si="1"/>
        <v>3107.75</v>
      </c>
      <c r="S18" s="2">
        <f t="shared" si="1"/>
        <v>103860.34</v>
      </c>
      <c r="T18" s="2">
        <f t="shared" si="1"/>
        <v>0</v>
      </c>
      <c r="U18" s="2">
        <f t="shared" si="1"/>
        <v>188.8958102592</v>
      </c>
      <c r="V18" s="2">
        <f t="shared" si="1"/>
        <v>0</v>
      </c>
      <c r="W18" s="2">
        <f t="shared" si="1"/>
        <v>0</v>
      </c>
      <c r="X18" s="2">
        <f t="shared" si="1"/>
        <v>95487.06</v>
      </c>
      <c r="Y18" s="2">
        <f t="shared" si="1"/>
        <v>44644.39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437082.3</v>
      </c>
      <c r="AS18" s="2">
        <f t="shared" si="1"/>
        <v>132685</v>
      </c>
      <c r="AT18" s="2">
        <f t="shared" si="1"/>
        <v>304397.3</v>
      </c>
      <c r="AU18" s="2">
        <f t="shared" ref="AU18:BZ18" si="2">AU205</f>
        <v>0</v>
      </c>
      <c r="AV18" s="2">
        <f t="shared" si="2"/>
        <v>180322</v>
      </c>
      <c r="AW18" s="2">
        <f t="shared" si="2"/>
        <v>180322</v>
      </c>
      <c r="AX18" s="2">
        <f t="shared" si="2"/>
        <v>0</v>
      </c>
      <c r="AY18" s="2">
        <f t="shared" si="2"/>
        <v>180322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ROW(A175)</f>
        <v>175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B175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O175</f>
        <v>291978.46000000002</v>
      </c>
      <c r="P22" s="2">
        <f t="shared" si="8"/>
        <v>180322</v>
      </c>
      <c r="Q22" s="2">
        <f t="shared" si="8"/>
        <v>7796.12</v>
      </c>
      <c r="R22" s="2">
        <f t="shared" si="8"/>
        <v>3107.75</v>
      </c>
      <c r="S22" s="2">
        <f t="shared" si="8"/>
        <v>103860.34</v>
      </c>
      <c r="T22" s="2">
        <f t="shared" si="8"/>
        <v>0</v>
      </c>
      <c r="U22" s="2">
        <f t="shared" si="8"/>
        <v>188.8958102592</v>
      </c>
      <c r="V22" s="2">
        <f t="shared" si="8"/>
        <v>0</v>
      </c>
      <c r="W22" s="2">
        <f t="shared" si="8"/>
        <v>0</v>
      </c>
      <c r="X22" s="2">
        <f t="shared" si="8"/>
        <v>95487.06</v>
      </c>
      <c r="Y22" s="2">
        <f t="shared" si="8"/>
        <v>44644.39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437082.3</v>
      </c>
      <c r="AS22" s="2">
        <f t="shared" si="8"/>
        <v>132685</v>
      </c>
      <c r="AT22" s="2">
        <f t="shared" si="8"/>
        <v>304397.3</v>
      </c>
      <c r="AU22" s="2">
        <f t="shared" ref="AU22:BZ22" si="9">AU175</f>
        <v>0</v>
      </c>
      <c r="AV22" s="2">
        <f t="shared" si="9"/>
        <v>180322</v>
      </c>
      <c r="AW22" s="2">
        <f t="shared" si="9"/>
        <v>180322</v>
      </c>
      <c r="AX22" s="2">
        <f t="shared" si="9"/>
        <v>0</v>
      </c>
      <c r="AY22" s="2">
        <f t="shared" si="9"/>
        <v>180322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O59</f>
        <v>71599.47</v>
      </c>
      <c r="P26" s="2">
        <f t="shared" si="15"/>
        <v>25541.46</v>
      </c>
      <c r="Q26" s="2">
        <f t="shared" si="15"/>
        <v>3075.88</v>
      </c>
      <c r="R26" s="2">
        <f t="shared" si="15"/>
        <v>933.4</v>
      </c>
      <c r="S26" s="2">
        <f t="shared" si="15"/>
        <v>42982.13</v>
      </c>
      <c r="T26" s="2">
        <f t="shared" si="15"/>
        <v>0</v>
      </c>
      <c r="U26" s="2">
        <f t="shared" si="15"/>
        <v>88.194320332800018</v>
      </c>
      <c r="V26" s="2">
        <f t="shared" si="15"/>
        <v>0</v>
      </c>
      <c r="W26" s="2">
        <f t="shared" si="15"/>
        <v>0</v>
      </c>
      <c r="X26" s="2">
        <f t="shared" si="15"/>
        <v>39465.11</v>
      </c>
      <c r="Y26" s="2">
        <f t="shared" si="15"/>
        <v>18480.759999999998</v>
      </c>
      <c r="Z26" s="2">
        <f t="shared" si="15"/>
        <v>0</v>
      </c>
      <c r="AA26" s="2">
        <f t="shared" si="15"/>
        <v>0</v>
      </c>
      <c r="AB26" s="2">
        <f t="shared" si="15"/>
        <v>71599.47</v>
      </c>
      <c r="AC26" s="2">
        <f t="shared" si="15"/>
        <v>25541.46</v>
      </c>
      <c r="AD26" s="2">
        <f t="shared" si="15"/>
        <v>3075.88</v>
      </c>
      <c r="AE26" s="2">
        <f t="shared" si="15"/>
        <v>933.4</v>
      </c>
      <c r="AF26" s="2">
        <f t="shared" si="15"/>
        <v>42982.13</v>
      </c>
      <c r="AG26" s="2">
        <f t="shared" si="15"/>
        <v>0</v>
      </c>
      <c r="AH26" s="2">
        <f t="shared" si="15"/>
        <v>88.194320332800018</v>
      </c>
      <c r="AI26" s="2">
        <f t="shared" si="15"/>
        <v>0</v>
      </c>
      <c r="AJ26" s="2">
        <f t="shared" si="15"/>
        <v>0</v>
      </c>
      <c r="AK26" s="2">
        <f t="shared" si="15"/>
        <v>39465.11</v>
      </c>
      <c r="AL26" s="2">
        <f t="shared" si="15"/>
        <v>18480.759999999998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131038.77</v>
      </c>
      <c r="AS26" s="2">
        <f t="shared" si="15"/>
        <v>131038.77</v>
      </c>
      <c r="AT26" s="2">
        <f t="shared" si="15"/>
        <v>0</v>
      </c>
      <c r="AU26" s="2">
        <f t="shared" ref="AU26:BZ26" si="16">AU59</f>
        <v>0</v>
      </c>
      <c r="AV26" s="2">
        <f t="shared" si="16"/>
        <v>25541.46</v>
      </c>
      <c r="AW26" s="2">
        <f t="shared" si="16"/>
        <v>25541.46</v>
      </c>
      <c r="AX26" s="2">
        <f t="shared" si="16"/>
        <v>0</v>
      </c>
      <c r="AY26" s="2">
        <f t="shared" si="16"/>
        <v>25541.46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</f>
        <v>131038.77</v>
      </c>
      <c r="CB26" s="2">
        <f t="shared" si="17"/>
        <v>131038.77</v>
      </c>
      <c r="CC26" s="2">
        <f t="shared" si="17"/>
        <v>0</v>
      </c>
      <c r="CD26" s="2">
        <f t="shared" si="17"/>
        <v>0</v>
      </c>
      <c r="CE26" s="2">
        <f t="shared" si="17"/>
        <v>25541.46</v>
      </c>
      <c r="CF26" s="2">
        <f t="shared" si="17"/>
        <v>25541.46</v>
      </c>
      <c r="CG26" s="2">
        <f t="shared" si="17"/>
        <v>0</v>
      </c>
      <c r="CH26" s="2">
        <f t="shared" si="17"/>
        <v>25541.46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ROUND(13.73/100,9)</f>
        <v>0.13730000000000001</v>
      </c>
      <c r="J29">
        <v>0</v>
      </c>
      <c r="K29">
        <f>ROUND(13.73/100,9)</f>
        <v>0.13730000000000001</v>
      </c>
      <c r="O29">
        <f>ROUND(CP29,2)</f>
        <v>23358.799999999999</v>
      </c>
      <c r="P29">
        <f>ROUND((ROUND((AC29*AW29*I29),2)*BC29),2)</f>
        <v>0</v>
      </c>
      <c r="Q29">
        <f>(ROUND((ROUND(((((ET29*1.1)*1))*AV29*I29),2)*BB29),2)+ROUND((ROUND(((AE29-(((EU29*1.1)*1)))*AV29*I29),2)*BS29),2))</f>
        <v>0</v>
      </c>
      <c r="R29">
        <f>ROUND((ROUND((AE29*AV29*I29),2)*BS29),2)</f>
        <v>0</v>
      </c>
      <c r="S29">
        <f>ROUND((ROUND((AF29*AV29*I29),2)*BA29),2)</f>
        <v>23358.799999999999</v>
      </c>
      <c r="T29">
        <f>ROUND(CU29*I29,2)</f>
        <v>0</v>
      </c>
      <c r="U29">
        <f>CV29*I29</f>
        <v>47.21748757440001</v>
      </c>
      <c r="V29">
        <f>CW29*I29</f>
        <v>0</v>
      </c>
      <c r="W29">
        <f>ROUND(CX29*I29,2)</f>
        <v>0</v>
      </c>
      <c r="X29">
        <f t="shared" ref="X29:Y31" si="21">ROUND(CY29,2)</f>
        <v>20322.16</v>
      </c>
      <c r="Y29">
        <f t="shared" si="21"/>
        <v>9577.11</v>
      </c>
      <c r="AA29">
        <v>59535319</v>
      </c>
      <c r="AB29">
        <f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>ROUND((AP29),6)</f>
        <v>0</v>
      </c>
      <c r="AH29">
        <f>(((EW29*1.1)*1.3))</f>
        <v>275.56100000000004</v>
      </c>
      <c r="AI29">
        <f>(((EX29*1.1)*1))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385</v>
      </c>
      <c r="CO29">
        <v>0</v>
      </c>
      <c r="CP29">
        <f>(P29+Q29+S29)</f>
        <v>23358.799999999999</v>
      </c>
      <c r="CQ29">
        <f>ROUND((ROUND((AC29*AW29*1),2)*BC29),2)</f>
        <v>0</v>
      </c>
      <c r="CR29">
        <f>(ROUND((ROUND(((((ET29*1.1)*1))*AV29*1),2)*BB29),2)+ROUND((ROUND(((AE29-(((EU29*1.1)*1)))*AV29*1),2)*BS29),2))</f>
        <v>0</v>
      </c>
      <c r="CS29">
        <f>ROUND((ROUND((AE29*AV29*1),2)*BS29),2)</f>
        <v>0</v>
      </c>
      <c r="CT29">
        <f>ROUND((ROUND((AF29*AV29*1),2)*BA29),2)</f>
        <v>170128.02</v>
      </c>
      <c r="CU29">
        <f>AG29</f>
        <v>0</v>
      </c>
      <c r="CV29">
        <f>(AH29*AV29)</f>
        <v>343.90012800000005</v>
      </c>
      <c r="CW29">
        <f t="shared" ref="CW29:CX31" si="22">AI29</f>
        <v>0</v>
      </c>
      <c r="CX29">
        <f t="shared" si="22"/>
        <v>0</v>
      </c>
      <c r="CY29">
        <f>S29*(BZ29/100)</f>
        <v>20322.155999999999</v>
      </c>
      <c r="CZ29">
        <f>S29*(CA29/100)</f>
        <v>9577.1079999999984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58831455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53258.07</v>
      </c>
      <c r="GN29">
        <f>IF(OR(BI29=0,BI29=1),GM29-GX29,0)</f>
        <v>53258.07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ROUND(4.33/100,9)</f>
        <v>4.3299999999999998E-2</v>
      </c>
      <c r="J30">
        <v>0</v>
      </c>
      <c r="K30">
        <f>ROUND(4.33/100,9)</f>
        <v>4.3299999999999998E-2</v>
      </c>
      <c r="O30">
        <f>ROUND(CP30,2)</f>
        <v>2205.62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2205.62</v>
      </c>
      <c r="T30">
        <f>ROUND(CU30*I30,2)</f>
        <v>0</v>
      </c>
      <c r="U30">
        <f>CV30*I30</f>
        <v>4.9337059200000004</v>
      </c>
      <c r="V30">
        <f>CW30*I30</f>
        <v>0</v>
      </c>
      <c r="W30">
        <f>ROUND(CX30*I30,2)</f>
        <v>0</v>
      </c>
      <c r="X30">
        <f t="shared" si="21"/>
        <v>1654.22</v>
      </c>
      <c r="Y30">
        <f t="shared" si="21"/>
        <v>904.3</v>
      </c>
      <c r="AA30">
        <v>59535319</v>
      </c>
      <c r="AB30">
        <f>ROUND((AC30+AD30+AF30),6)</f>
        <v>874.654</v>
      </c>
      <c r="AC30">
        <f>ROUND((ES30),6)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874.654</v>
      </c>
      <c r="AG30">
        <f>ROUND((AP30),6)</f>
        <v>0</v>
      </c>
      <c r="AH30">
        <f>((EW30*1.1))</f>
        <v>91.300000000000011</v>
      </c>
      <c r="AI30">
        <f>((EX30*1.1))</f>
        <v>0</v>
      </c>
      <c r="AJ30">
        <f>(AS30)</f>
        <v>0</v>
      </c>
      <c r="AK30">
        <v>795.14</v>
      </c>
      <c r="AL30">
        <v>0</v>
      </c>
      <c r="AM30">
        <v>0</v>
      </c>
      <c r="AN30">
        <v>0</v>
      </c>
      <c r="AO30">
        <v>795.14</v>
      </c>
      <c r="AP30">
        <v>0</v>
      </c>
      <c r="AQ30">
        <v>83</v>
      </c>
      <c r="AR30">
        <v>0</v>
      </c>
      <c r="AS30">
        <v>0</v>
      </c>
      <c r="AT30">
        <v>75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393</v>
      </c>
      <c r="BN30">
        <v>0</v>
      </c>
      <c r="BO30" t="s">
        <v>33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386</v>
      </c>
      <c r="CO30">
        <v>0</v>
      </c>
      <c r="CP30">
        <f>(P30+Q30+S30)</f>
        <v>2205.62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50943.57</v>
      </c>
      <c r="CU30">
        <f>AG30</f>
        <v>0</v>
      </c>
      <c r="CV30">
        <f>(AH30*AV30)</f>
        <v>113.94240000000002</v>
      </c>
      <c r="CW30">
        <f t="shared" si="22"/>
        <v>0</v>
      </c>
      <c r="CX30">
        <f t="shared" si="22"/>
        <v>0</v>
      </c>
      <c r="CY30">
        <f>S30*(BZ30/100)</f>
        <v>1654.2149999999999</v>
      </c>
      <c r="CZ30">
        <f>S30*(CA30/100)</f>
        <v>904.30419999999992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91</v>
      </c>
      <c r="DO30">
        <v>67</v>
      </c>
      <c r="DP30">
        <v>1.248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58831788</v>
      </c>
      <c r="EF30">
        <v>60</v>
      </c>
      <c r="EG30" t="s">
        <v>37</v>
      </c>
      <c r="EH30">
        <v>0</v>
      </c>
      <c r="EI30" t="s">
        <v>3</v>
      </c>
      <c r="EJ30">
        <v>1</v>
      </c>
      <c r="EK30">
        <v>393</v>
      </c>
      <c r="EL30" t="s">
        <v>38</v>
      </c>
      <c r="EM30" t="s">
        <v>39</v>
      </c>
      <c r="EO30" t="s">
        <v>40</v>
      </c>
      <c r="EQ30">
        <v>0</v>
      </c>
      <c r="ER30">
        <v>795.14</v>
      </c>
      <c r="ES30">
        <v>0</v>
      </c>
      <c r="ET30">
        <v>0</v>
      </c>
      <c r="EU30">
        <v>0</v>
      </c>
      <c r="EV30">
        <v>795.14</v>
      </c>
      <c r="EW30">
        <v>83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91</v>
      </c>
      <c r="FY30">
        <v>67</v>
      </c>
      <c r="GA30" t="s">
        <v>3</v>
      </c>
      <c r="GD30">
        <v>0</v>
      </c>
      <c r="GF30">
        <v>-526230364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4764.1400000000003</v>
      </c>
      <c r="GN30">
        <f>IF(OR(BI30=0,BI30=1),GM30-GX30,0)</f>
        <v>4764.1400000000003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E31" t="s">
        <v>41</v>
      </c>
      <c r="F31" t="s">
        <v>42</v>
      </c>
      <c r="G31" t="s">
        <v>43</v>
      </c>
      <c r="H31" t="s">
        <v>24</v>
      </c>
      <c r="I31">
        <f>ROUND(I29-I30,9)</f>
        <v>9.4E-2</v>
      </c>
      <c r="J31">
        <v>0</v>
      </c>
      <c r="K31">
        <f>ROUND(I29-I30,9)</f>
        <v>9.4E-2</v>
      </c>
      <c r="O31">
        <f>ROUND(CP31,2)</f>
        <v>6330.32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6330.32</v>
      </c>
      <c r="T31">
        <f>ROUND(CU31*I31,2)</f>
        <v>0</v>
      </c>
      <c r="U31">
        <f>CV31*I31</f>
        <v>13.812784128000001</v>
      </c>
      <c r="V31">
        <f>CW31*I31</f>
        <v>0</v>
      </c>
      <c r="W31">
        <f>ROUND(CX31*I31,2)</f>
        <v>0</v>
      </c>
      <c r="X31">
        <f t="shared" si="21"/>
        <v>5507.38</v>
      </c>
      <c r="Y31">
        <f t="shared" si="21"/>
        <v>2595.4299999999998</v>
      </c>
      <c r="AA31">
        <v>59535319</v>
      </c>
      <c r="AB31">
        <f>ROUND((AC31+AD31+AF31),6)</f>
        <v>1156.2429999999999</v>
      </c>
      <c r="AC31">
        <f>ROUND((ES31),6)</f>
        <v>0</v>
      </c>
      <c r="AD31">
        <f>ROUND(((((ET31*1.1))-((EU31*1.1)))+AE31),6)</f>
        <v>0</v>
      </c>
      <c r="AE31">
        <f>ROUND(((EU31*1.1)),6)</f>
        <v>0</v>
      </c>
      <c r="AF31">
        <f>ROUND(((EV31*1.1)),6)</f>
        <v>1156.2429999999999</v>
      </c>
      <c r="AG31">
        <f>ROUND((AP31),6)</f>
        <v>0</v>
      </c>
      <c r="AH31">
        <f>((EW31*1.1))</f>
        <v>117.74400000000001</v>
      </c>
      <c r="AI31">
        <f>((EX31*1.1))</f>
        <v>0</v>
      </c>
      <c r="AJ31">
        <f>(AS31)</f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16</v>
      </c>
      <c r="BN31">
        <v>0</v>
      </c>
      <c r="BO31" t="s">
        <v>42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386</v>
      </c>
      <c r="CO31">
        <v>0</v>
      </c>
      <c r="CP31">
        <f>(P31+Q31+S31)</f>
        <v>6330.32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67344.34</v>
      </c>
      <c r="CU31">
        <f>AG31</f>
        <v>0</v>
      </c>
      <c r="CV31">
        <f>(AH31*AV31)</f>
        <v>146.944512</v>
      </c>
      <c r="CW31">
        <f t="shared" si="22"/>
        <v>0</v>
      </c>
      <c r="CX31">
        <f t="shared" si="22"/>
        <v>0</v>
      </c>
      <c r="CY31">
        <f>S31*(BZ31/100)</f>
        <v>5507.3783999999996</v>
      </c>
      <c r="CZ31">
        <f>S31*(CA31/100)</f>
        <v>2595.4311999999995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58831455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29</v>
      </c>
      <c r="EM31" t="s">
        <v>30</v>
      </c>
      <c r="EO31" t="s">
        <v>40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-2082133686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14433.13</v>
      </c>
      <c r="GN31">
        <f>IF(OR(BI31=0,BI31=1),GM31-GX31,0)</f>
        <v>14433.13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19</v>
      </c>
      <c r="B32">
        <v>1</v>
      </c>
      <c r="F32" t="s">
        <v>3</v>
      </c>
      <c r="G32" t="s">
        <v>45</v>
      </c>
      <c r="H32" t="s">
        <v>3</v>
      </c>
      <c r="AA32">
        <v>1</v>
      </c>
      <c r="IK32">
        <v>0</v>
      </c>
    </row>
    <row r="33" spans="1:245" x14ac:dyDescent="0.25">
      <c r="A33">
        <v>17</v>
      </c>
      <c r="B33">
        <v>1</v>
      </c>
      <c r="C33">
        <f>ROW(SmtRes!A8)</f>
        <v>8</v>
      </c>
      <c r="E33" t="s">
        <v>46</v>
      </c>
      <c r="F33" t="s">
        <v>47</v>
      </c>
      <c r="G33" t="s">
        <v>48</v>
      </c>
      <c r="H33" t="s">
        <v>49</v>
      </c>
      <c r="I33">
        <f>ROUND(ROUND(((0.8*0.35)/100),4),9)</f>
        <v>2.8E-3</v>
      </c>
      <c r="J33">
        <v>0</v>
      </c>
      <c r="K33">
        <f>ROUND(ROUND(((0.8*0.35)/100),4),9)</f>
        <v>2.8E-3</v>
      </c>
      <c r="O33">
        <f t="shared" ref="O33:O48" si="23">ROUND(CP33,2)</f>
        <v>73.849999999999994</v>
      </c>
      <c r="P33">
        <f t="shared" ref="P33:P48" si="24">ROUND((ROUND((AC33*AW33*I33),2)*BC33),2)</f>
        <v>0.71</v>
      </c>
      <c r="Q33">
        <f>(ROUND((ROUND((((ET33*1.1))*AV33*I33),2)*BB33),2)+ROUND((ROUND(((AE33-((EU33*1.1)))*AV33*I33),2)*BS33),2))</f>
        <v>50.27</v>
      </c>
      <c r="R33">
        <f t="shared" ref="R33:R48" si="25">ROUND((ROUND((AE33*AV33*I33),2)*BS33),2)</f>
        <v>14.47</v>
      </c>
      <c r="S33">
        <f t="shared" ref="S33:S48" si="26">ROUND((ROUND((AF33*AV33*I33),2)*BA33),2)</f>
        <v>22.87</v>
      </c>
      <c r="T33">
        <f t="shared" ref="T33:T48" si="27">ROUND(CU33*I33,2)</f>
        <v>0</v>
      </c>
      <c r="U33">
        <f t="shared" ref="U33:U48" si="28">CV33*I33</f>
        <v>4.6436543999999996E-2</v>
      </c>
      <c r="V33">
        <f t="shared" ref="V33:V48" si="29">CW33*I33</f>
        <v>0</v>
      </c>
      <c r="W33">
        <f t="shared" ref="W33:W48" si="30">ROUND(CX33*I33,2)</f>
        <v>0</v>
      </c>
      <c r="X33">
        <f t="shared" ref="X33:X48" si="31">ROUND(CY33,2)</f>
        <v>30.65</v>
      </c>
      <c r="Y33">
        <f t="shared" ref="Y33:Y48" si="32">ROUND(CZ33,2)</f>
        <v>12.58</v>
      </c>
      <c r="AA33">
        <v>59535319</v>
      </c>
      <c r="AB33">
        <f t="shared" ref="AB33:AB48" si="33">ROUND((AC33+AD33+AF33),6)</f>
        <v>1513.2660000000001</v>
      </c>
      <c r="AC33">
        <f t="shared" ref="AC33:AC40" si="34">ROUND((ES33),6)</f>
        <v>35.35</v>
      </c>
      <c r="AD33">
        <f>ROUND(((((ET33*1.1))-((EU33*1.1)))+AE33),6)</f>
        <v>1311.277</v>
      </c>
      <c r="AE33">
        <f>ROUND(((EU33*1.1)),6)</f>
        <v>104.41200000000001</v>
      </c>
      <c r="AF33">
        <f>ROUND(((EV33*1.1)),6)</f>
        <v>166.63900000000001</v>
      </c>
      <c r="AG33">
        <f t="shared" ref="AG33:AG48" si="35">ROUND((AP33),6)</f>
        <v>0</v>
      </c>
      <c r="AH33">
        <f>((EW33*1.1))</f>
        <v>15.840000000000002</v>
      </c>
      <c r="AI33">
        <f>((EX33*1.1))</f>
        <v>0</v>
      </c>
      <c r="AJ33">
        <f t="shared" ref="AJ33:AJ48" si="36">(AS33)</f>
        <v>0</v>
      </c>
      <c r="AK33">
        <v>1378.91</v>
      </c>
      <c r="AL33">
        <v>35.35</v>
      </c>
      <c r="AM33">
        <v>1192.07</v>
      </c>
      <c r="AN33">
        <v>94.92</v>
      </c>
      <c r="AO33">
        <v>151.49</v>
      </c>
      <c r="AP33">
        <v>0</v>
      </c>
      <c r="AQ33">
        <v>14.4</v>
      </c>
      <c r="AR33">
        <v>0</v>
      </c>
      <c r="AS33">
        <v>0</v>
      </c>
      <c r="AT33">
        <v>134</v>
      </c>
      <c r="AU33">
        <v>55</v>
      </c>
      <c r="AV33">
        <v>1.0469999999999999</v>
      </c>
      <c r="AW33">
        <v>1.002</v>
      </c>
      <c r="AZ33">
        <v>1</v>
      </c>
      <c r="BA33">
        <v>46.67</v>
      </c>
      <c r="BB33">
        <v>13.09</v>
      </c>
      <c r="BC33">
        <v>7.05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50</v>
      </c>
      <c r="BM33">
        <v>146</v>
      </c>
      <c r="BN33">
        <v>0</v>
      </c>
      <c r="BO33" t="s">
        <v>47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134</v>
      </c>
      <c r="CA33">
        <v>55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386</v>
      </c>
      <c r="CO33">
        <v>0</v>
      </c>
      <c r="CP33">
        <f t="shared" ref="CP33:CP48" si="37">(P33+Q33+S33)</f>
        <v>73.850000000000009</v>
      </c>
      <c r="CQ33">
        <f t="shared" ref="CQ33:CQ48" si="38">ROUND((ROUND((AC33*AW33*1),2)*BC33),2)</f>
        <v>249.71</v>
      </c>
      <c r="CR33">
        <f>(ROUND((ROUND((((ET33*1.1))*AV33*1),2)*BB33),2)+ROUND((ROUND(((AE33-((EU33*1.1)))*AV33*1),2)*BS33),2))</f>
        <v>17971.39</v>
      </c>
      <c r="CS33">
        <f t="shared" ref="CS33:CS48" si="39">ROUND((ROUND((AE33*AV33*1),2)*BS33),2)</f>
        <v>5101.96</v>
      </c>
      <c r="CT33">
        <f t="shared" ref="CT33:CT48" si="40">ROUND((ROUND((AF33*AV33*1),2)*BA33),2)</f>
        <v>8142.51</v>
      </c>
      <c r="CU33">
        <f t="shared" ref="CU33:CU48" si="41">AG33</f>
        <v>0</v>
      </c>
      <c r="CV33">
        <f t="shared" ref="CV33:CV48" si="42">(AH33*AV33)</f>
        <v>16.584479999999999</v>
      </c>
      <c r="CW33">
        <f t="shared" ref="CW33:CW48" si="43">AI33</f>
        <v>0</v>
      </c>
      <c r="CX33">
        <f t="shared" ref="CX33:CX48" si="44">AJ33</f>
        <v>0</v>
      </c>
      <c r="CY33">
        <f t="shared" ref="CY33:CY48" si="45">S33*(BZ33/100)</f>
        <v>30.645800000000005</v>
      </c>
      <c r="CZ33">
        <f t="shared" ref="CZ33:CZ48" si="46">S33*(CA33/100)</f>
        <v>12.578500000000002</v>
      </c>
      <c r="DB33">
        <v>5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161</v>
      </c>
      <c r="DO33">
        <v>107</v>
      </c>
      <c r="DP33">
        <v>1.0469999999999999</v>
      </c>
      <c r="DQ33">
        <v>1.002</v>
      </c>
      <c r="DU33">
        <v>1013</v>
      </c>
      <c r="DV33" t="s">
        <v>49</v>
      </c>
      <c r="DW33" t="s">
        <v>49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58831541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146</v>
      </c>
      <c r="EL33" t="s">
        <v>51</v>
      </c>
      <c r="EM33" t="s">
        <v>52</v>
      </c>
      <c r="EO33" t="s">
        <v>40</v>
      </c>
      <c r="EQ33">
        <v>0</v>
      </c>
      <c r="ER33">
        <v>1378.91</v>
      </c>
      <c r="ES33">
        <v>35.35</v>
      </c>
      <c r="ET33">
        <v>1192.07</v>
      </c>
      <c r="EU33">
        <v>94.92</v>
      </c>
      <c r="EV33">
        <v>151.49</v>
      </c>
      <c r="EW33">
        <v>14.4</v>
      </c>
      <c r="EX33">
        <v>0</v>
      </c>
      <c r="EY33">
        <v>0</v>
      </c>
      <c r="FQ33">
        <v>0</v>
      </c>
      <c r="FR33">
        <f t="shared" ref="FR33:FR48" si="47">ROUND(IF(BI33=3,GM33,0),2)</f>
        <v>0</v>
      </c>
      <c r="FS33">
        <v>0</v>
      </c>
      <c r="FX33">
        <v>161</v>
      </c>
      <c r="FY33">
        <v>107</v>
      </c>
      <c r="GA33" t="s">
        <v>3</v>
      </c>
      <c r="GD33">
        <v>0</v>
      </c>
      <c r="GF33">
        <v>-1742811958</v>
      </c>
      <c r="GG33">
        <v>2</v>
      </c>
      <c r="GH33">
        <v>1</v>
      </c>
      <c r="GI33">
        <v>2</v>
      </c>
      <c r="GJ33">
        <v>0</v>
      </c>
      <c r="GK33">
        <f>ROUND(R33*(R12)/100,2)</f>
        <v>23.15</v>
      </c>
      <c r="GL33">
        <f t="shared" ref="GL33:GL48" si="48">ROUND(IF(AND(BH33=3,BI33=3,FS33&lt;&gt;0),P33,0),2)</f>
        <v>0</v>
      </c>
      <c r="GM33">
        <f t="shared" ref="GM33:GM48" si="49">ROUND(O33+X33+Y33+GK33,2)+GX33</f>
        <v>140.22999999999999</v>
      </c>
      <c r="GN33">
        <f t="shared" ref="GN33:GN48" si="50">IF(OR(BI33=0,BI33=1),GM33-GX33,0)</f>
        <v>140.22999999999999</v>
      </c>
      <c r="GO33">
        <f t="shared" ref="GO33:GO48" si="51">IF(BI33=2,GM33-GX33,0)</f>
        <v>0</v>
      </c>
      <c r="GP33">
        <f t="shared" ref="GP33:GP48" si="52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48" si="53">ROUND((GT33),6)</f>
        <v>0</v>
      </c>
      <c r="GW33">
        <v>1</v>
      </c>
      <c r="GX33">
        <f t="shared" ref="GX33:GX48" si="54">ROUND(HC33*I33,2)</f>
        <v>0</v>
      </c>
      <c r="HA33">
        <v>0</v>
      </c>
      <c r="HB33">
        <v>0</v>
      </c>
      <c r="HC33">
        <f t="shared" ref="HC33:HC48" si="55"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18</v>
      </c>
      <c r="B34">
        <v>1</v>
      </c>
      <c r="C34">
        <v>8</v>
      </c>
      <c r="E34" t="s">
        <v>53</v>
      </c>
      <c r="F34" t="s">
        <v>54</v>
      </c>
      <c r="G34" t="s">
        <v>55</v>
      </c>
      <c r="H34" t="s">
        <v>56</v>
      </c>
      <c r="I34">
        <f>I33*J34</f>
        <v>0.308</v>
      </c>
      <c r="J34">
        <v>110</v>
      </c>
      <c r="K34">
        <v>110</v>
      </c>
      <c r="O34">
        <f t="shared" si="23"/>
        <v>277.33999999999997</v>
      </c>
      <c r="P34">
        <f t="shared" si="24"/>
        <v>277.33999999999997</v>
      </c>
      <c r="Q34">
        <f>(ROUND((ROUND(((ET34)*AV34*I34),2)*BB34),2)+ROUND((ROUND(((AE34-(EU34))*AV34*I34),2)*BS34),2))</f>
        <v>0</v>
      </c>
      <c r="R34">
        <f t="shared" si="25"/>
        <v>0</v>
      </c>
      <c r="S34">
        <f t="shared" si="26"/>
        <v>0</v>
      </c>
      <c r="T34">
        <f t="shared" si="27"/>
        <v>0</v>
      </c>
      <c r="U34">
        <f t="shared" si="28"/>
        <v>0</v>
      </c>
      <c r="V34">
        <f t="shared" si="29"/>
        <v>0</v>
      </c>
      <c r="W34">
        <f t="shared" si="30"/>
        <v>0</v>
      </c>
      <c r="X34">
        <f t="shared" si="31"/>
        <v>0</v>
      </c>
      <c r="Y34">
        <f t="shared" si="32"/>
        <v>0</v>
      </c>
      <c r="AA34">
        <v>59535319</v>
      </c>
      <c r="AB34">
        <f t="shared" si="33"/>
        <v>104.99</v>
      </c>
      <c r="AC34">
        <f t="shared" si="34"/>
        <v>104.99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5"/>
        <v>0</v>
      </c>
      <c r="AH34">
        <f>(EW34)</f>
        <v>0</v>
      </c>
      <c r="AI34">
        <f>(EX34)</f>
        <v>0</v>
      </c>
      <c r="AJ34">
        <f t="shared" si="36"/>
        <v>0</v>
      </c>
      <c r="AK34">
        <v>104.99</v>
      </c>
      <c r="AL34">
        <v>104.99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1.002</v>
      </c>
      <c r="AZ34">
        <v>1</v>
      </c>
      <c r="BA34">
        <v>1</v>
      </c>
      <c r="BB34">
        <v>1</v>
      </c>
      <c r="BC34">
        <v>8.56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57</v>
      </c>
      <c r="BM34">
        <v>146</v>
      </c>
      <c r="BN34">
        <v>0</v>
      </c>
      <c r="BO34" t="s">
        <v>54</v>
      </c>
      <c r="BP34">
        <v>1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277.33999999999997</v>
      </c>
      <c r="CQ34">
        <f t="shared" si="38"/>
        <v>900.51</v>
      </c>
      <c r="CR34">
        <f>(ROUND((ROUND(((ET34)*AV34*1),2)*BB34),2)+ROUND((ROUND(((AE34-(EU34))*AV34*1),2)*BS34),2))</f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161</v>
      </c>
      <c r="DO34">
        <v>107</v>
      </c>
      <c r="DP34">
        <v>1.0469999999999999</v>
      </c>
      <c r="DQ34">
        <v>1.002</v>
      </c>
      <c r="DU34">
        <v>1007</v>
      </c>
      <c r="DV34" t="s">
        <v>56</v>
      </c>
      <c r="DW34" t="s">
        <v>56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58831541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146</v>
      </c>
      <c r="EL34" t="s">
        <v>51</v>
      </c>
      <c r="EM34" t="s">
        <v>52</v>
      </c>
      <c r="EO34" t="s">
        <v>3</v>
      </c>
      <c r="EQ34">
        <v>0</v>
      </c>
      <c r="ER34">
        <v>104.99</v>
      </c>
      <c r="ES34">
        <v>104.99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7"/>
        <v>0</v>
      </c>
      <c r="FS34">
        <v>0</v>
      </c>
      <c r="FX34">
        <v>161</v>
      </c>
      <c r="FY34">
        <v>107</v>
      </c>
      <c r="GA34" t="s">
        <v>3</v>
      </c>
      <c r="GD34">
        <v>0</v>
      </c>
      <c r="GF34">
        <v>1061610425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8"/>
        <v>0</v>
      </c>
      <c r="GM34">
        <f t="shared" si="49"/>
        <v>277.33999999999997</v>
      </c>
      <c r="GN34">
        <f t="shared" si="50"/>
        <v>277.33999999999997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ROW(SmtRes!A18)</f>
        <v>18</v>
      </c>
      <c r="E35" t="s">
        <v>58</v>
      </c>
      <c r="F35" t="s">
        <v>59</v>
      </c>
      <c r="G35" t="s">
        <v>60</v>
      </c>
      <c r="H35" t="s">
        <v>61</v>
      </c>
      <c r="I35">
        <f>ROUND(0.8/1000,9)</f>
        <v>8.0000000000000004E-4</v>
      </c>
      <c r="J35">
        <v>0</v>
      </c>
      <c r="K35">
        <f>ROUND(0.8/1000,9)</f>
        <v>8.0000000000000004E-4</v>
      </c>
      <c r="O35">
        <f t="shared" si="23"/>
        <v>196.52</v>
      </c>
      <c r="P35">
        <f t="shared" si="24"/>
        <v>40.950000000000003</v>
      </c>
      <c r="Q35">
        <f>(ROUND((ROUND((((ET35*1.1))*AV35*I35),2)*BB35),2)+ROUND((ROUND(((AE35-((EU35*1.1)))*AV35*I35),2)*BS35),2))</f>
        <v>23.96</v>
      </c>
      <c r="R35">
        <f t="shared" si="25"/>
        <v>7</v>
      </c>
      <c r="S35">
        <f t="shared" si="26"/>
        <v>131.61000000000001</v>
      </c>
      <c r="T35">
        <f t="shared" si="27"/>
        <v>0</v>
      </c>
      <c r="U35">
        <f t="shared" si="28"/>
        <v>0.24600312000000005</v>
      </c>
      <c r="V35">
        <f t="shared" si="29"/>
        <v>0</v>
      </c>
      <c r="W35">
        <f t="shared" si="30"/>
        <v>0</v>
      </c>
      <c r="X35">
        <f t="shared" si="31"/>
        <v>176.36</v>
      </c>
      <c r="Y35">
        <f t="shared" si="32"/>
        <v>72.39</v>
      </c>
      <c r="AA35">
        <v>59535319</v>
      </c>
      <c r="AB35">
        <f t="shared" si="33"/>
        <v>12318.191999999999</v>
      </c>
      <c r="AC35">
        <f t="shared" si="34"/>
        <v>6742.82</v>
      </c>
      <c r="AD35">
        <f>ROUND(((((ET35*1.1))-((EU35*1.1)))+AE35),6)</f>
        <v>2206.6329999999998</v>
      </c>
      <c r="AE35">
        <f>ROUND(((EU35*1.1)),6)</f>
        <v>179.828</v>
      </c>
      <c r="AF35">
        <f>ROUND(((EV35*1.1)),6)</f>
        <v>3368.739</v>
      </c>
      <c r="AG35">
        <f t="shared" si="35"/>
        <v>0</v>
      </c>
      <c r="AH35">
        <f>((EW35*1.1))</f>
        <v>293.70000000000005</v>
      </c>
      <c r="AI35">
        <f>((EX35*1.1))</f>
        <v>0</v>
      </c>
      <c r="AJ35">
        <f t="shared" si="36"/>
        <v>0</v>
      </c>
      <c r="AK35">
        <v>11811.34</v>
      </c>
      <c r="AL35">
        <v>6742.82</v>
      </c>
      <c r="AM35">
        <v>2006.03</v>
      </c>
      <c r="AN35">
        <v>163.47999999999999</v>
      </c>
      <c r="AO35">
        <v>3062.49</v>
      </c>
      <c r="AP35">
        <v>0</v>
      </c>
      <c r="AQ35">
        <v>267</v>
      </c>
      <c r="AR35">
        <v>0</v>
      </c>
      <c r="AS35">
        <v>0</v>
      </c>
      <c r="AT35">
        <v>134</v>
      </c>
      <c r="AU35">
        <v>55</v>
      </c>
      <c r="AV35">
        <v>1.0469999999999999</v>
      </c>
      <c r="AW35">
        <v>1.002</v>
      </c>
      <c r="AZ35">
        <v>1</v>
      </c>
      <c r="BA35">
        <v>46.67</v>
      </c>
      <c r="BB35">
        <v>12.95</v>
      </c>
      <c r="BC35">
        <v>7.57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62</v>
      </c>
      <c r="BM35">
        <v>152</v>
      </c>
      <c r="BN35">
        <v>0</v>
      </c>
      <c r="BO35" t="s">
        <v>59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134</v>
      </c>
      <c r="CA35">
        <v>55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386</v>
      </c>
      <c r="CO35">
        <v>0</v>
      </c>
      <c r="CP35">
        <f t="shared" si="37"/>
        <v>196.52</v>
      </c>
      <c r="CQ35">
        <f t="shared" si="38"/>
        <v>51145.27</v>
      </c>
      <c r="CR35">
        <f>(ROUND((ROUND((((ET35*1.1))*AV35*1),2)*BB35),2)+ROUND((ROUND(((AE35-((EU35*1.1)))*AV35*1),2)*BS35),2))</f>
        <v>29918.9</v>
      </c>
      <c r="CS35">
        <f t="shared" si="39"/>
        <v>8787.0300000000007</v>
      </c>
      <c r="CT35">
        <f t="shared" si="40"/>
        <v>164608.35999999999</v>
      </c>
      <c r="CU35">
        <f t="shared" si="41"/>
        <v>0</v>
      </c>
      <c r="CV35">
        <f t="shared" si="42"/>
        <v>307.50390000000004</v>
      </c>
      <c r="CW35">
        <f t="shared" si="43"/>
        <v>0</v>
      </c>
      <c r="CX35">
        <f t="shared" si="44"/>
        <v>0</v>
      </c>
      <c r="CY35">
        <f t="shared" si="45"/>
        <v>176.35740000000004</v>
      </c>
      <c r="CZ35">
        <f t="shared" si="46"/>
        <v>72.385500000000008</v>
      </c>
      <c r="DB35">
        <v>6</v>
      </c>
      <c r="DC35" t="s">
        <v>3</v>
      </c>
      <c r="DD35" t="s">
        <v>3</v>
      </c>
      <c r="DE35" t="s">
        <v>36</v>
      </c>
      <c r="DF35" t="s">
        <v>36</v>
      </c>
      <c r="DG35" t="s">
        <v>36</v>
      </c>
      <c r="DH35" t="s">
        <v>3</v>
      </c>
      <c r="DI35" t="s">
        <v>36</v>
      </c>
      <c r="DJ35" t="s">
        <v>36</v>
      </c>
      <c r="DK35" t="s">
        <v>3</v>
      </c>
      <c r="DL35" t="s">
        <v>3</v>
      </c>
      <c r="DM35" t="s">
        <v>3</v>
      </c>
      <c r="DN35">
        <v>161</v>
      </c>
      <c r="DO35">
        <v>107</v>
      </c>
      <c r="DP35">
        <v>1.0469999999999999</v>
      </c>
      <c r="DQ35">
        <v>1.002</v>
      </c>
      <c r="DU35">
        <v>1013</v>
      </c>
      <c r="DV35" t="s">
        <v>61</v>
      </c>
      <c r="DW35" t="s">
        <v>61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58831547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152</v>
      </c>
      <c r="EL35" t="s">
        <v>63</v>
      </c>
      <c r="EM35" t="s">
        <v>64</v>
      </c>
      <c r="EO35" t="s">
        <v>40</v>
      </c>
      <c r="EQ35">
        <v>0</v>
      </c>
      <c r="ER35">
        <v>11811.34</v>
      </c>
      <c r="ES35">
        <v>6742.82</v>
      </c>
      <c r="ET35">
        <v>2006.03</v>
      </c>
      <c r="EU35">
        <v>163.47999999999999</v>
      </c>
      <c r="EV35">
        <v>3062.49</v>
      </c>
      <c r="EW35">
        <v>267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161</v>
      </c>
      <c r="FY35">
        <v>107</v>
      </c>
      <c r="GA35" t="s">
        <v>3</v>
      </c>
      <c r="GD35">
        <v>0</v>
      </c>
      <c r="GF35">
        <v>1241642255</v>
      </c>
      <c r="GG35">
        <v>2</v>
      </c>
      <c r="GH35">
        <v>1</v>
      </c>
      <c r="GI35">
        <v>2</v>
      </c>
      <c r="GJ35">
        <v>0</v>
      </c>
      <c r="GK35">
        <f>ROUND(R35*(R12)/100,2)</f>
        <v>11.2</v>
      </c>
      <c r="GL35">
        <f t="shared" si="48"/>
        <v>0</v>
      </c>
      <c r="GM35">
        <f t="shared" si="49"/>
        <v>456.47</v>
      </c>
      <c r="GN35">
        <f t="shared" si="50"/>
        <v>456.47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18</v>
      </c>
      <c r="B36">
        <v>1</v>
      </c>
      <c r="C36">
        <v>16</v>
      </c>
      <c r="E36" t="s">
        <v>65</v>
      </c>
      <c r="F36" t="s">
        <v>66</v>
      </c>
      <c r="G36" t="s">
        <v>67</v>
      </c>
      <c r="H36" t="s">
        <v>56</v>
      </c>
      <c r="I36">
        <f>I35*J36</f>
        <v>0.12959999999999999</v>
      </c>
      <c r="J36">
        <v>161.99999999999997</v>
      </c>
      <c r="K36">
        <v>162</v>
      </c>
      <c r="O36">
        <f t="shared" si="23"/>
        <v>858.3</v>
      </c>
      <c r="P36">
        <f t="shared" si="24"/>
        <v>858.3</v>
      </c>
      <c r="Q36">
        <f>(ROUND((ROUND(((ET36)*AV36*I36),2)*BB36),2)+ROUND((ROUND(((AE36-(EU36))*AV36*I36),2)*BS36),2))</f>
        <v>0</v>
      </c>
      <c r="R36">
        <f t="shared" si="25"/>
        <v>0</v>
      </c>
      <c r="S36">
        <f t="shared" si="26"/>
        <v>0</v>
      </c>
      <c r="T36">
        <f t="shared" si="27"/>
        <v>0</v>
      </c>
      <c r="U36">
        <f t="shared" si="28"/>
        <v>0</v>
      </c>
      <c r="V36">
        <f t="shared" si="29"/>
        <v>0</v>
      </c>
      <c r="W36">
        <f t="shared" si="30"/>
        <v>0</v>
      </c>
      <c r="X36">
        <f t="shared" si="31"/>
        <v>0</v>
      </c>
      <c r="Y36">
        <f t="shared" si="32"/>
        <v>0</v>
      </c>
      <c r="AA36">
        <v>59535319</v>
      </c>
      <c r="AB36">
        <f t="shared" si="33"/>
        <v>517.14</v>
      </c>
      <c r="AC36">
        <f t="shared" si="34"/>
        <v>517.14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5"/>
        <v>0</v>
      </c>
      <c r="AH36">
        <f>(EW36)</f>
        <v>0</v>
      </c>
      <c r="AI36">
        <f>(EX36)</f>
        <v>0</v>
      </c>
      <c r="AJ36">
        <f t="shared" si="36"/>
        <v>0</v>
      </c>
      <c r="AK36">
        <v>517.14</v>
      </c>
      <c r="AL36">
        <v>517.14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1.002</v>
      </c>
      <c r="AZ36">
        <v>1</v>
      </c>
      <c r="BA36">
        <v>1</v>
      </c>
      <c r="BB36">
        <v>1</v>
      </c>
      <c r="BC36">
        <v>12.78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68</v>
      </c>
      <c r="BM36">
        <v>152</v>
      </c>
      <c r="BN36">
        <v>0</v>
      </c>
      <c r="BO36" t="s">
        <v>66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858.3</v>
      </c>
      <c r="CQ36">
        <f t="shared" si="38"/>
        <v>6622.21</v>
      </c>
      <c r="CR36">
        <f>(ROUND((ROUND(((ET36)*AV36*1),2)*BB36),2)+ROUND((ROUND(((AE36-(EU36))*AV36*1),2)*BS36),2))</f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161</v>
      </c>
      <c r="DO36">
        <v>107</v>
      </c>
      <c r="DP36">
        <v>1.0469999999999999</v>
      </c>
      <c r="DQ36">
        <v>1.002</v>
      </c>
      <c r="DU36">
        <v>1007</v>
      </c>
      <c r="DV36" t="s">
        <v>56</v>
      </c>
      <c r="DW36" t="s">
        <v>56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58831547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152</v>
      </c>
      <c r="EL36" t="s">
        <v>63</v>
      </c>
      <c r="EM36" t="s">
        <v>64</v>
      </c>
      <c r="EO36" t="s">
        <v>3</v>
      </c>
      <c r="EQ36">
        <v>0</v>
      </c>
      <c r="ER36">
        <v>517.14</v>
      </c>
      <c r="ES36">
        <v>517.14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7"/>
        <v>0</v>
      </c>
      <c r="FS36">
        <v>0</v>
      </c>
      <c r="FX36">
        <v>161</v>
      </c>
      <c r="FY36">
        <v>107</v>
      </c>
      <c r="GA36" t="s">
        <v>3</v>
      </c>
      <c r="GD36">
        <v>0</v>
      </c>
      <c r="GF36">
        <v>847662612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8"/>
        <v>0</v>
      </c>
      <c r="GM36">
        <f t="shared" si="49"/>
        <v>858.3</v>
      </c>
      <c r="GN36">
        <f t="shared" si="50"/>
        <v>858.3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17</v>
      </c>
      <c r="B37">
        <v>1</v>
      </c>
      <c r="C37">
        <f>ROW(SmtRes!A21)</f>
        <v>21</v>
      </c>
      <c r="E37" t="s">
        <v>69</v>
      </c>
      <c r="F37" t="s">
        <v>70</v>
      </c>
      <c r="G37" t="s">
        <v>71</v>
      </c>
      <c r="H37" t="s">
        <v>61</v>
      </c>
      <c r="I37">
        <f>ROUND(I35,9)</f>
        <v>8.0000000000000004E-4</v>
      </c>
      <c r="J37">
        <v>0</v>
      </c>
      <c r="K37">
        <f>ROUND(I35,9)</f>
        <v>8.0000000000000004E-4</v>
      </c>
      <c r="O37">
        <f t="shared" si="23"/>
        <v>2.5099999999999998</v>
      </c>
      <c r="P37">
        <f t="shared" si="24"/>
        <v>0.18</v>
      </c>
      <c r="Q37">
        <f>(ROUND((ROUND((((ET37*1.1))*AV37*I37),2)*BB37),2)+ROUND((ROUND(((AE37-((EU37*1.1)))*AV37*I37),2)*BS37),2))</f>
        <v>0</v>
      </c>
      <c r="R37">
        <f t="shared" si="25"/>
        <v>0</v>
      </c>
      <c r="S37">
        <f t="shared" si="26"/>
        <v>2.33</v>
      </c>
      <c r="T37">
        <f t="shared" si="27"/>
        <v>0</v>
      </c>
      <c r="U37">
        <f t="shared" si="28"/>
        <v>4.7634312000000003E-3</v>
      </c>
      <c r="V37">
        <f t="shared" si="29"/>
        <v>0</v>
      </c>
      <c r="W37">
        <f t="shared" si="30"/>
        <v>0</v>
      </c>
      <c r="X37">
        <f t="shared" si="31"/>
        <v>3.12</v>
      </c>
      <c r="Y37">
        <f t="shared" si="32"/>
        <v>1.28</v>
      </c>
      <c r="AA37">
        <v>59535319</v>
      </c>
      <c r="AB37">
        <f t="shared" si="33"/>
        <v>123.83</v>
      </c>
      <c r="AC37">
        <f t="shared" si="34"/>
        <v>58.6</v>
      </c>
      <c r="AD37">
        <f>ROUND(((((ET37*1.1))-((EU37*1.1)))+AE37),6)</f>
        <v>0</v>
      </c>
      <c r="AE37">
        <f>ROUND(((EU37*1.1)),6)</f>
        <v>0</v>
      </c>
      <c r="AF37">
        <f>ROUND(((EV37*1.1)),6)</f>
        <v>65.23</v>
      </c>
      <c r="AG37">
        <f t="shared" si="35"/>
        <v>0</v>
      </c>
      <c r="AH37">
        <f>((EW37*1.1))</f>
        <v>5.6870000000000003</v>
      </c>
      <c r="AI37">
        <f>((EX37*1.1))</f>
        <v>0</v>
      </c>
      <c r="AJ37">
        <f t="shared" si="36"/>
        <v>0</v>
      </c>
      <c r="AK37">
        <v>117.9</v>
      </c>
      <c r="AL37">
        <v>58.6</v>
      </c>
      <c r="AM37">
        <v>0</v>
      </c>
      <c r="AN37">
        <v>0</v>
      </c>
      <c r="AO37">
        <v>59.3</v>
      </c>
      <c r="AP37">
        <v>0</v>
      </c>
      <c r="AQ37">
        <v>5.17</v>
      </c>
      <c r="AR37">
        <v>0</v>
      </c>
      <c r="AS37">
        <v>0</v>
      </c>
      <c r="AT37">
        <v>134</v>
      </c>
      <c r="AU37">
        <v>55</v>
      </c>
      <c r="AV37">
        <v>1.0469999999999999</v>
      </c>
      <c r="AW37">
        <v>1.002</v>
      </c>
      <c r="AZ37">
        <v>1</v>
      </c>
      <c r="BA37">
        <v>46.67</v>
      </c>
      <c r="BB37">
        <v>1</v>
      </c>
      <c r="BC37">
        <v>3.63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72</v>
      </c>
      <c r="BM37">
        <v>152</v>
      </c>
      <c r="BN37">
        <v>0</v>
      </c>
      <c r="BO37" t="s">
        <v>70</v>
      </c>
      <c r="BP37">
        <v>1</v>
      </c>
      <c r="BQ37">
        <v>30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134</v>
      </c>
      <c r="CA37">
        <v>55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386</v>
      </c>
      <c r="CO37">
        <v>0</v>
      </c>
      <c r="CP37">
        <f t="shared" si="37"/>
        <v>2.5100000000000002</v>
      </c>
      <c r="CQ37">
        <f t="shared" si="38"/>
        <v>213.15</v>
      </c>
      <c r="CR37">
        <f>(ROUND((ROUND((((ET37*1.1))*AV37*1),2)*BB37),2)+ROUND((ROUND(((AE37-((EU37*1.1)))*AV37*1),2)*BS37),2))</f>
        <v>0</v>
      </c>
      <c r="CS37">
        <f t="shared" si="39"/>
        <v>0</v>
      </c>
      <c r="CT37">
        <f t="shared" si="40"/>
        <v>3187.56</v>
      </c>
      <c r="CU37">
        <f t="shared" si="41"/>
        <v>0</v>
      </c>
      <c r="CV37">
        <f t="shared" si="42"/>
        <v>5.9542890000000002</v>
      </c>
      <c r="CW37">
        <f t="shared" si="43"/>
        <v>0</v>
      </c>
      <c r="CX37">
        <f t="shared" si="44"/>
        <v>0</v>
      </c>
      <c r="CY37">
        <f t="shared" si="45"/>
        <v>3.1222000000000003</v>
      </c>
      <c r="CZ37">
        <f t="shared" si="46"/>
        <v>1.2815000000000001</v>
      </c>
      <c r="DB37">
        <v>7</v>
      </c>
      <c r="DC37" t="s">
        <v>3</v>
      </c>
      <c r="DD37" t="s">
        <v>3</v>
      </c>
      <c r="DE37" t="s">
        <v>36</v>
      </c>
      <c r="DF37" t="s">
        <v>36</v>
      </c>
      <c r="DG37" t="s">
        <v>36</v>
      </c>
      <c r="DH37" t="s">
        <v>3</v>
      </c>
      <c r="DI37" t="s">
        <v>36</v>
      </c>
      <c r="DJ37" t="s">
        <v>36</v>
      </c>
      <c r="DK37" t="s">
        <v>3</v>
      </c>
      <c r="DL37" t="s">
        <v>3</v>
      </c>
      <c r="DM37" t="s">
        <v>3</v>
      </c>
      <c r="DN37">
        <v>161</v>
      </c>
      <c r="DO37">
        <v>107</v>
      </c>
      <c r="DP37">
        <v>1.0469999999999999</v>
      </c>
      <c r="DQ37">
        <v>1.002</v>
      </c>
      <c r="DU37">
        <v>1013</v>
      </c>
      <c r="DV37" t="s">
        <v>61</v>
      </c>
      <c r="DW37" t="s">
        <v>61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58831547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152</v>
      </c>
      <c r="EL37" t="s">
        <v>63</v>
      </c>
      <c r="EM37" t="s">
        <v>64</v>
      </c>
      <c r="EO37" t="s">
        <v>40</v>
      </c>
      <c r="EQ37">
        <v>0</v>
      </c>
      <c r="ER37">
        <v>117.9</v>
      </c>
      <c r="ES37">
        <v>58.6</v>
      </c>
      <c r="ET37">
        <v>0</v>
      </c>
      <c r="EU37">
        <v>0</v>
      </c>
      <c r="EV37">
        <v>59.3</v>
      </c>
      <c r="EW37">
        <v>5.17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161</v>
      </c>
      <c r="FY37">
        <v>107</v>
      </c>
      <c r="GA37" t="s">
        <v>3</v>
      </c>
      <c r="GD37">
        <v>0</v>
      </c>
      <c r="GF37">
        <v>2114316315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8"/>
        <v>0</v>
      </c>
      <c r="GM37">
        <f t="shared" si="49"/>
        <v>6.91</v>
      </c>
      <c r="GN37">
        <f t="shared" si="50"/>
        <v>6.91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5">
      <c r="A38">
        <v>18</v>
      </c>
      <c r="B38">
        <v>1</v>
      </c>
      <c r="C38">
        <v>20</v>
      </c>
      <c r="E38" t="s">
        <v>73</v>
      </c>
      <c r="F38" t="s">
        <v>66</v>
      </c>
      <c r="G38" t="s">
        <v>67</v>
      </c>
      <c r="H38" t="s">
        <v>56</v>
      </c>
      <c r="I38">
        <f>I37*J38</f>
        <v>8.1600000000000006E-3</v>
      </c>
      <c r="J38">
        <v>10.200000000000001</v>
      </c>
      <c r="K38">
        <v>10.199999999999999</v>
      </c>
      <c r="O38">
        <f t="shared" si="23"/>
        <v>54.06</v>
      </c>
      <c r="P38">
        <f t="shared" si="24"/>
        <v>54.06</v>
      </c>
      <c r="Q38">
        <f>(ROUND((ROUND(((ET38)*AV38*I38),2)*BB38),2)+ROUND((ROUND(((AE38-(EU38))*AV38*I38),2)*BS38),2))</f>
        <v>0</v>
      </c>
      <c r="R38">
        <f t="shared" si="25"/>
        <v>0</v>
      </c>
      <c r="S38">
        <f t="shared" si="26"/>
        <v>0</v>
      </c>
      <c r="T38">
        <f t="shared" si="27"/>
        <v>0</v>
      </c>
      <c r="U38">
        <f t="shared" si="28"/>
        <v>0</v>
      </c>
      <c r="V38">
        <f t="shared" si="29"/>
        <v>0</v>
      </c>
      <c r="W38">
        <f t="shared" si="30"/>
        <v>0</v>
      </c>
      <c r="X38">
        <f t="shared" si="31"/>
        <v>0</v>
      </c>
      <c r="Y38">
        <f t="shared" si="32"/>
        <v>0</v>
      </c>
      <c r="AA38">
        <v>59535319</v>
      </c>
      <c r="AB38">
        <f t="shared" si="33"/>
        <v>517.14</v>
      </c>
      <c r="AC38">
        <f t="shared" si="34"/>
        <v>517.14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5"/>
        <v>0</v>
      </c>
      <c r="AH38">
        <f>(EW38)</f>
        <v>0</v>
      </c>
      <c r="AI38">
        <f>(EX38)</f>
        <v>0</v>
      </c>
      <c r="AJ38">
        <f t="shared" si="36"/>
        <v>0</v>
      </c>
      <c r="AK38">
        <v>517.14</v>
      </c>
      <c r="AL38">
        <v>517.14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1.002</v>
      </c>
      <c r="AZ38">
        <v>1</v>
      </c>
      <c r="BA38">
        <v>1</v>
      </c>
      <c r="BB38">
        <v>1</v>
      </c>
      <c r="BC38">
        <v>12.78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68</v>
      </c>
      <c r="BM38">
        <v>152</v>
      </c>
      <c r="BN38">
        <v>0</v>
      </c>
      <c r="BO38" t="s">
        <v>66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7"/>
        <v>54.06</v>
      </c>
      <c r="CQ38">
        <f t="shared" si="38"/>
        <v>6622.21</v>
      </c>
      <c r="CR38">
        <f>(ROUND((ROUND(((ET38)*AV38*1),2)*BB38),2)+ROUND((ROUND(((AE38-(EU38))*AV38*1),2)*BS38),2))</f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161</v>
      </c>
      <c r="DO38">
        <v>107</v>
      </c>
      <c r="DP38">
        <v>1.0469999999999999</v>
      </c>
      <c r="DQ38">
        <v>1.002</v>
      </c>
      <c r="DU38">
        <v>1007</v>
      </c>
      <c r="DV38" t="s">
        <v>56</v>
      </c>
      <c r="DW38" t="s">
        <v>56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58831547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152</v>
      </c>
      <c r="EL38" t="s">
        <v>63</v>
      </c>
      <c r="EM38" t="s">
        <v>64</v>
      </c>
      <c r="EO38" t="s">
        <v>3</v>
      </c>
      <c r="EQ38">
        <v>0</v>
      </c>
      <c r="ER38">
        <v>517.14</v>
      </c>
      <c r="ES38">
        <v>517.14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7"/>
        <v>0</v>
      </c>
      <c r="FS38">
        <v>0</v>
      </c>
      <c r="FX38">
        <v>161</v>
      </c>
      <c r="FY38">
        <v>107</v>
      </c>
      <c r="GA38" t="s">
        <v>3</v>
      </c>
      <c r="GD38">
        <v>0</v>
      </c>
      <c r="GF38">
        <v>847662612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8"/>
        <v>0</v>
      </c>
      <c r="GM38">
        <f t="shared" si="49"/>
        <v>54.06</v>
      </c>
      <c r="GN38">
        <f t="shared" si="50"/>
        <v>54.06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5">
      <c r="A39">
        <v>17</v>
      </c>
      <c r="B39">
        <v>1</v>
      </c>
      <c r="C39">
        <f>ROW(SmtRes!A32)</f>
        <v>32</v>
      </c>
      <c r="E39" t="s">
        <v>74</v>
      </c>
      <c r="F39" t="s">
        <v>75</v>
      </c>
      <c r="G39" t="s">
        <v>76</v>
      </c>
      <c r="H39" t="s">
        <v>77</v>
      </c>
      <c r="I39">
        <f>ROUND(0.8/100,9)</f>
        <v>8.0000000000000002E-3</v>
      </c>
      <c r="J39">
        <v>0</v>
      </c>
      <c r="K39">
        <f>ROUND(0.8/100,9)</f>
        <v>8.0000000000000002E-3</v>
      </c>
      <c r="O39">
        <f t="shared" si="23"/>
        <v>95.84</v>
      </c>
      <c r="P39">
        <f t="shared" si="24"/>
        <v>7.49</v>
      </c>
      <c r="Q39">
        <f>(ROUND((ROUND((((ET39*1.1))*AV39*I39),2)*BB39),2)+ROUND((ROUND(((AE39-((EU39*1.1)))*AV39*I39),2)*BS39),2))</f>
        <v>65.95</v>
      </c>
      <c r="R39">
        <f t="shared" si="25"/>
        <v>20.07</v>
      </c>
      <c r="S39">
        <f t="shared" si="26"/>
        <v>22.4</v>
      </c>
      <c r="T39">
        <f t="shared" si="27"/>
        <v>0</v>
      </c>
      <c r="U39">
        <f t="shared" si="28"/>
        <v>3.9526344000000005E-2</v>
      </c>
      <c r="V39">
        <f t="shared" si="29"/>
        <v>0</v>
      </c>
      <c r="W39">
        <f t="shared" si="30"/>
        <v>0</v>
      </c>
      <c r="X39">
        <f t="shared" si="31"/>
        <v>30.02</v>
      </c>
      <c r="Y39">
        <f t="shared" si="32"/>
        <v>12.32</v>
      </c>
      <c r="AA39">
        <v>59535319</v>
      </c>
      <c r="AB39">
        <f t="shared" si="33"/>
        <v>700.80200000000002</v>
      </c>
      <c r="AC39">
        <f t="shared" si="34"/>
        <v>57.83</v>
      </c>
      <c r="AD39">
        <f>ROUND(((((ET39*1.1))-((EU39*1.1)))+AE39),6)</f>
        <v>585.58500000000004</v>
      </c>
      <c r="AE39">
        <f>ROUND(((EU39*1.1)),6)</f>
        <v>51.238</v>
      </c>
      <c r="AF39">
        <f>ROUND(((EV39*1.1)),6)</f>
        <v>57.387</v>
      </c>
      <c r="AG39">
        <f t="shared" si="35"/>
        <v>0</v>
      </c>
      <c r="AH39">
        <f>((EW39*1.1))</f>
        <v>4.7190000000000003</v>
      </c>
      <c r="AI39">
        <f>((EX39*1.1))</f>
        <v>0</v>
      </c>
      <c r="AJ39">
        <f t="shared" si="36"/>
        <v>0</v>
      </c>
      <c r="AK39">
        <v>642.35</v>
      </c>
      <c r="AL39">
        <v>57.83</v>
      </c>
      <c r="AM39">
        <v>532.35</v>
      </c>
      <c r="AN39">
        <v>46.58</v>
      </c>
      <c r="AO39">
        <v>52.17</v>
      </c>
      <c r="AP39">
        <v>0</v>
      </c>
      <c r="AQ39">
        <v>4.29</v>
      </c>
      <c r="AR39">
        <v>0</v>
      </c>
      <c r="AS39">
        <v>0</v>
      </c>
      <c r="AT39">
        <v>134</v>
      </c>
      <c r="AU39">
        <v>55</v>
      </c>
      <c r="AV39">
        <v>1.0469999999999999</v>
      </c>
      <c r="AW39">
        <v>1</v>
      </c>
      <c r="AZ39">
        <v>1</v>
      </c>
      <c r="BA39">
        <v>46.67</v>
      </c>
      <c r="BB39">
        <v>13.46</v>
      </c>
      <c r="BC39">
        <v>16.29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78</v>
      </c>
      <c r="BM39">
        <v>158</v>
      </c>
      <c r="BN39">
        <v>0</v>
      </c>
      <c r="BO39" t="s">
        <v>75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134</v>
      </c>
      <c r="CA39">
        <v>55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386</v>
      </c>
      <c r="CO39">
        <v>0</v>
      </c>
      <c r="CP39">
        <f t="shared" si="37"/>
        <v>95.84</v>
      </c>
      <c r="CQ39">
        <f t="shared" si="38"/>
        <v>942.05</v>
      </c>
      <c r="CR39">
        <f>(ROUND((ROUND((((ET39*1.1))*AV39*1),2)*BB39),2)+ROUND((ROUND(((AE39-((EU39*1.1)))*AV39*1),2)*BS39),2))</f>
        <v>8252.4599999999991</v>
      </c>
      <c r="CS39">
        <f t="shared" si="39"/>
        <v>2503.85</v>
      </c>
      <c r="CT39">
        <f t="shared" si="40"/>
        <v>2803.93</v>
      </c>
      <c r="CU39">
        <f t="shared" si="41"/>
        <v>0</v>
      </c>
      <c r="CV39">
        <f t="shared" si="42"/>
        <v>4.9407930000000002</v>
      </c>
      <c r="CW39">
        <f t="shared" si="43"/>
        <v>0</v>
      </c>
      <c r="CX39">
        <f t="shared" si="44"/>
        <v>0</v>
      </c>
      <c r="CY39">
        <f t="shared" si="45"/>
        <v>30.015999999999998</v>
      </c>
      <c r="CZ39">
        <f t="shared" si="46"/>
        <v>12.32</v>
      </c>
      <c r="DB39">
        <v>8</v>
      </c>
      <c r="DC39" t="s">
        <v>3</v>
      </c>
      <c r="DD39" t="s">
        <v>3</v>
      </c>
      <c r="DE39" t="s">
        <v>36</v>
      </c>
      <c r="DF39" t="s">
        <v>36</v>
      </c>
      <c r="DG39" t="s">
        <v>36</v>
      </c>
      <c r="DH39" t="s">
        <v>3</v>
      </c>
      <c r="DI39" t="s">
        <v>36</v>
      </c>
      <c r="DJ39" t="s">
        <v>36</v>
      </c>
      <c r="DK39" t="s">
        <v>3</v>
      </c>
      <c r="DL39" t="s">
        <v>3</v>
      </c>
      <c r="DM39" t="s">
        <v>3</v>
      </c>
      <c r="DN39">
        <v>161</v>
      </c>
      <c r="DO39">
        <v>107</v>
      </c>
      <c r="DP39">
        <v>1.0469999999999999</v>
      </c>
      <c r="DQ39">
        <v>1</v>
      </c>
      <c r="DU39">
        <v>1013</v>
      </c>
      <c r="DV39" t="s">
        <v>77</v>
      </c>
      <c r="DW39" t="s">
        <v>77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58831553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158</v>
      </c>
      <c r="EL39" t="s">
        <v>79</v>
      </c>
      <c r="EM39" t="s">
        <v>80</v>
      </c>
      <c r="EO39" t="s">
        <v>40</v>
      </c>
      <c r="EQ39">
        <v>0</v>
      </c>
      <c r="ER39">
        <v>642.35</v>
      </c>
      <c r="ES39">
        <v>57.83</v>
      </c>
      <c r="ET39">
        <v>532.35</v>
      </c>
      <c r="EU39">
        <v>46.58</v>
      </c>
      <c r="EV39">
        <v>52.17</v>
      </c>
      <c r="EW39">
        <v>4.29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161</v>
      </c>
      <c r="FY39">
        <v>107</v>
      </c>
      <c r="GA39" t="s">
        <v>3</v>
      </c>
      <c r="GD39">
        <v>0</v>
      </c>
      <c r="GF39">
        <v>-907869807</v>
      </c>
      <c r="GG39">
        <v>2</v>
      </c>
      <c r="GH39">
        <v>1</v>
      </c>
      <c r="GI39">
        <v>2</v>
      </c>
      <c r="GJ39">
        <v>0</v>
      </c>
      <c r="GK39">
        <f>ROUND(R39*(R12)/100,2)</f>
        <v>32.11</v>
      </c>
      <c r="GL39">
        <f t="shared" si="48"/>
        <v>0</v>
      </c>
      <c r="GM39">
        <f t="shared" si="49"/>
        <v>170.29</v>
      </c>
      <c r="GN39">
        <f t="shared" si="50"/>
        <v>170.29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18</v>
      </c>
      <c r="B40">
        <v>1</v>
      </c>
      <c r="C40">
        <v>32</v>
      </c>
      <c r="E40" t="s">
        <v>81</v>
      </c>
      <c r="F40" t="s">
        <v>82</v>
      </c>
      <c r="G40" t="s">
        <v>83</v>
      </c>
      <c r="H40" t="s">
        <v>84</v>
      </c>
      <c r="I40">
        <f>I39*J40</f>
        <v>7.664E-2</v>
      </c>
      <c r="J40">
        <v>9.58</v>
      </c>
      <c r="K40">
        <v>9.58</v>
      </c>
      <c r="O40">
        <f t="shared" si="23"/>
        <v>337.23</v>
      </c>
      <c r="P40">
        <f t="shared" si="24"/>
        <v>337.23</v>
      </c>
      <c r="Q40">
        <f>(ROUND((ROUND(((ET40)*AV40*I40),2)*BB40),2)+ROUND((ROUND(((AE40-(EU40))*AV40*I40),2)*BS40),2))</f>
        <v>0</v>
      </c>
      <c r="R40">
        <f t="shared" si="25"/>
        <v>0</v>
      </c>
      <c r="S40">
        <f t="shared" si="26"/>
        <v>0</v>
      </c>
      <c r="T40">
        <f t="shared" si="27"/>
        <v>0</v>
      </c>
      <c r="U40">
        <f t="shared" si="28"/>
        <v>0</v>
      </c>
      <c r="V40">
        <f t="shared" si="29"/>
        <v>0</v>
      </c>
      <c r="W40">
        <f t="shared" si="30"/>
        <v>0</v>
      </c>
      <c r="X40">
        <f t="shared" si="31"/>
        <v>0</v>
      </c>
      <c r="Y40">
        <f t="shared" si="32"/>
        <v>0</v>
      </c>
      <c r="AA40">
        <v>59535319</v>
      </c>
      <c r="AB40">
        <f t="shared" si="33"/>
        <v>296.7</v>
      </c>
      <c r="AC40">
        <f t="shared" si="34"/>
        <v>296.7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5"/>
        <v>0</v>
      </c>
      <c r="AH40">
        <f>(EW40)</f>
        <v>0</v>
      </c>
      <c r="AI40">
        <f>(EX40)</f>
        <v>0</v>
      </c>
      <c r="AJ40">
        <f t="shared" si="36"/>
        <v>0</v>
      </c>
      <c r="AK40">
        <v>296.7</v>
      </c>
      <c r="AL40">
        <v>296.7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14.83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85</v>
      </c>
      <c r="BM40">
        <v>158</v>
      </c>
      <c r="BN40">
        <v>0</v>
      </c>
      <c r="BO40" t="s">
        <v>82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7"/>
        <v>337.23</v>
      </c>
      <c r="CQ40">
        <f t="shared" si="38"/>
        <v>4400.0600000000004</v>
      </c>
      <c r="CR40">
        <f>(ROUND((ROUND(((ET40)*AV40*1),2)*BB40),2)+ROUND((ROUND(((AE40-(EU40))*AV40*1),2)*BS40),2))</f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161</v>
      </c>
      <c r="DO40">
        <v>107</v>
      </c>
      <c r="DP40">
        <v>1.0469999999999999</v>
      </c>
      <c r="DQ40">
        <v>1</v>
      </c>
      <c r="DU40">
        <v>1009</v>
      </c>
      <c r="DV40" t="s">
        <v>84</v>
      </c>
      <c r="DW40" t="s">
        <v>84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58831553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158</v>
      </c>
      <c r="EL40" t="s">
        <v>79</v>
      </c>
      <c r="EM40" t="s">
        <v>80</v>
      </c>
      <c r="EO40" t="s">
        <v>3</v>
      </c>
      <c r="EQ40">
        <v>0</v>
      </c>
      <c r="ER40">
        <v>296.7</v>
      </c>
      <c r="ES40">
        <v>296.7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47"/>
        <v>0</v>
      </c>
      <c r="FS40">
        <v>0</v>
      </c>
      <c r="FX40">
        <v>161</v>
      </c>
      <c r="FY40">
        <v>107</v>
      </c>
      <c r="GA40" t="s">
        <v>3</v>
      </c>
      <c r="GD40">
        <v>0</v>
      </c>
      <c r="GF40">
        <v>-1998796198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8"/>
        <v>0</v>
      </c>
      <c r="GM40">
        <f t="shared" si="49"/>
        <v>337.23</v>
      </c>
      <c r="GN40">
        <f t="shared" si="50"/>
        <v>337.23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17</v>
      </c>
      <c r="B41">
        <v>1</v>
      </c>
      <c r="C41">
        <f>ROW(SmtRes!A43)</f>
        <v>43</v>
      </c>
      <c r="E41" t="s">
        <v>86</v>
      </c>
      <c r="F41" t="s">
        <v>87</v>
      </c>
      <c r="G41" t="s">
        <v>88</v>
      </c>
      <c r="H41" t="s">
        <v>77</v>
      </c>
      <c r="I41">
        <f>ROUND(I39,9)</f>
        <v>8.0000000000000002E-3</v>
      </c>
      <c r="J41">
        <v>0</v>
      </c>
      <c r="K41">
        <f>ROUND(I39,9)</f>
        <v>8.0000000000000002E-3</v>
      </c>
      <c r="O41">
        <f t="shared" si="23"/>
        <v>20.74</v>
      </c>
      <c r="P41">
        <f t="shared" si="24"/>
        <v>0</v>
      </c>
      <c r="Q41">
        <f>(ROUND((ROUND(((((ET41*3)*1.1))*AV41*I41),2)*BB41),2)+ROUND((ROUND(((AE41-(((EU41*3)*1.1)))*AV41*I41),2)*BS41),2))</f>
        <v>11.87</v>
      </c>
      <c r="R41">
        <f t="shared" si="25"/>
        <v>2.8</v>
      </c>
      <c r="S41">
        <f t="shared" si="26"/>
        <v>8.8699999999999992</v>
      </c>
      <c r="T41">
        <f t="shared" si="27"/>
        <v>0</v>
      </c>
      <c r="U41">
        <f t="shared" si="28"/>
        <v>1.4649624000000002E-2</v>
      </c>
      <c r="V41">
        <f t="shared" si="29"/>
        <v>0</v>
      </c>
      <c r="W41">
        <f t="shared" si="30"/>
        <v>0</v>
      </c>
      <c r="X41">
        <f t="shared" si="31"/>
        <v>11.89</v>
      </c>
      <c r="Y41">
        <f t="shared" si="32"/>
        <v>4.88</v>
      </c>
      <c r="AA41">
        <v>59535319</v>
      </c>
      <c r="AB41">
        <f t="shared" si="33"/>
        <v>131.24100000000001</v>
      </c>
      <c r="AC41">
        <f>ROUND(((ES41*3)),6)</f>
        <v>0</v>
      </c>
      <c r="AD41">
        <f>ROUND((((((ET41*3)*1.1))-(((EU41*3)*1.1)))+AE41),6)</f>
        <v>108.372</v>
      </c>
      <c r="AE41">
        <f>ROUND((((EU41*3)*1.1)),6)</f>
        <v>7.194</v>
      </c>
      <c r="AF41">
        <f>ROUND((((EV41*3)*1.1)),6)</f>
        <v>22.869</v>
      </c>
      <c r="AG41">
        <f t="shared" si="35"/>
        <v>0</v>
      </c>
      <c r="AH41">
        <f>(((EW41*3)*1.1))</f>
        <v>1.7490000000000003</v>
      </c>
      <c r="AI41">
        <f>(((EX41*3)*1.1))</f>
        <v>0</v>
      </c>
      <c r="AJ41">
        <f t="shared" si="36"/>
        <v>0</v>
      </c>
      <c r="AK41">
        <v>39.770000000000003</v>
      </c>
      <c r="AL41">
        <v>0</v>
      </c>
      <c r="AM41">
        <v>32.840000000000003</v>
      </c>
      <c r="AN41">
        <v>2.1800000000000002</v>
      </c>
      <c r="AO41">
        <v>6.93</v>
      </c>
      <c r="AP41">
        <v>0</v>
      </c>
      <c r="AQ41">
        <v>0.53</v>
      </c>
      <c r="AR41">
        <v>0</v>
      </c>
      <c r="AS41">
        <v>0</v>
      </c>
      <c r="AT41">
        <v>134</v>
      </c>
      <c r="AU41">
        <v>55</v>
      </c>
      <c r="AV41">
        <v>1.0469999999999999</v>
      </c>
      <c r="AW41">
        <v>1</v>
      </c>
      <c r="AZ41">
        <v>1</v>
      </c>
      <c r="BA41">
        <v>46.67</v>
      </c>
      <c r="BB41">
        <v>13.04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89</v>
      </c>
      <c r="BM41">
        <v>158</v>
      </c>
      <c r="BN41">
        <v>0</v>
      </c>
      <c r="BO41" t="s">
        <v>87</v>
      </c>
      <c r="BP41">
        <v>1</v>
      </c>
      <c r="BQ41">
        <v>30</v>
      </c>
      <c r="BR41">
        <v>0</v>
      </c>
      <c r="BS41">
        <v>46.67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134</v>
      </c>
      <c r="CA41">
        <v>55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386</v>
      </c>
      <c r="CO41">
        <v>0</v>
      </c>
      <c r="CP41">
        <f t="shared" si="37"/>
        <v>20.74</v>
      </c>
      <c r="CQ41">
        <f t="shared" si="38"/>
        <v>0</v>
      </c>
      <c r="CR41">
        <f>(ROUND((ROUND(((((ET41*3)*1.1))*AV41*1),2)*BB41),2)+ROUND((ROUND(((AE41-(((EU41*3)*1.1)))*AV41*1),2)*BS41),2))</f>
        <v>1479.65</v>
      </c>
      <c r="CS41">
        <f t="shared" si="39"/>
        <v>351.43</v>
      </c>
      <c r="CT41">
        <f t="shared" si="40"/>
        <v>1117.28</v>
      </c>
      <c r="CU41">
        <f t="shared" si="41"/>
        <v>0</v>
      </c>
      <c r="CV41">
        <f t="shared" si="42"/>
        <v>1.8312030000000001</v>
      </c>
      <c r="CW41">
        <f t="shared" si="43"/>
        <v>0</v>
      </c>
      <c r="CX41">
        <f t="shared" si="44"/>
        <v>0</v>
      </c>
      <c r="CY41">
        <f t="shared" si="45"/>
        <v>11.8858</v>
      </c>
      <c r="CZ41">
        <f t="shared" si="46"/>
        <v>4.8784999999999998</v>
      </c>
      <c r="DB41">
        <v>9</v>
      </c>
      <c r="DC41" t="s">
        <v>3</v>
      </c>
      <c r="DD41" t="s">
        <v>90</v>
      </c>
      <c r="DE41" t="s">
        <v>91</v>
      </c>
      <c r="DF41" t="s">
        <v>91</v>
      </c>
      <c r="DG41" t="s">
        <v>91</v>
      </c>
      <c r="DH41" t="s">
        <v>3</v>
      </c>
      <c r="DI41" t="s">
        <v>91</v>
      </c>
      <c r="DJ41" t="s">
        <v>91</v>
      </c>
      <c r="DK41" t="s">
        <v>3</v>
      </c>
      <c r="DL41" t="s">
        <v>3</v>
      </c>
      <c r="DM41" t="s">
        <v>3</v>
      </c>
      <c r="DN41">
        <v>161</v>
      </c>
      <c r="DO41">
        <v>107</v>
      </c>
      <c r="DP41">
        <v>1.0469999999999999</v>
      </c>
      <c r="DQ41">
        <v>1</v>
      </c>
      <c r="DU41">
        <v>1013</v>
      </c>
      <c r="DV41" t="s">
        <v>77</v>
      </c>
      <c r="DW41" t="s">
        <v>77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58831553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158</v>
      </c>
      <c r="EL41" t="s">
        <v>79</v>
      </c>
      <c r="EM41" t="s">
        <v>80</v>
      </c>
      <c r="EO41" t="s">
        <v>40</v>
      </c>
      <c r="EQ41">
        <v>0</v>
      </c>
      <c r="ER41">
        <v>39.770000000000003</v>
      </c>
      <c r="ES41">
        <v>0</v>
      </c>
      <c r="ET41">
        <v>32.840000000000003</v>
      </c>
      <c r="EU41">
        <v>2.1800000000000002</v>
      </c>
      <c r="EV41">
        <v>6.93</v>
      </c>
      <c r="EW41">
        <v>0.53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161</v>
      </c>
      <c r="FY41">
        <v>107</v>
      </c>
      <c r="GA41" t="s">
        <v>3</v>
      </c>
      <c r="GD41">
        <v>0</v>
      </c>
      <c r="GF41">
        <v>838152517</v>
      </c>
      <c r="GG41">
        <v>2</v>
      </c>
      <c r="GH41">
        <v>1</v>
      </c>
      <c r="GI41">
        <v>2</v>
      </c>
      <c r="GJ41">
        <v>0</v>
      </c>
      <c r="GK41">
        <f>ROUND(R41*(R12)/100,2)</f>
        <v>4.4800000000000004</v>
      </c>
      <c r="GL41">
        <f t="shared" si="48"/>
        <v>0</v>
      </c>
      <c r="GM41">
        <f t="shared" si="49"/>
        <v>41.99</v>
      </c>
      <c r="GN41">
        <f t="shared" si="50"/>
        <v>41.99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5">
      <c r="A42">
        <v>18</v>
      </c>
      <c r="B42">
        <v>1</v>
      </c>
      <c r="C42">
        <v>43</v>
      </c>
      <c r="E42" t="s">
        <v>92</v>
      </c>
      <c r="F42" t="s">
        <v>82</v>
      </c>
      <c r="G42" t="s">
        <v>83</v>
      </c>
      <c r="H42" t="s">
        <v>84</v>
      </c>
      <c r="I42">
        <f>I41*J42</f>
        <v>5.7599999999999998E-2</v>
      </c>
      <c r="J42">
        <v>7.1999999999999993</v>
      </c>
      <c r="K42">
        <v>2.4</v>
      </c>
      <c r="O42">
        <f t="shared" si="23"/>
        <v>253.44</v>
      </c>
      <c r="P42">
        <f t="shared" si="24"/>
        <v>253.44</v>
      </c>
      <c r="Q42">
        <f>(ROUND((ROUND(((ET42)*AV42*I42),2)*BB42),2)+ROUND((ROUND(((AE42-(EU42))*AV42*I42),2)*BS42),2))</f>
        <v>0</v>
      </c>
      <c r="R42">
        <f t="shared" si="25"/>
        <v>0</v>
      </c>
      <c r="S42">
        <f t="shared" si="26"/>
        <v>0</v>
      </c>
      <c r="T42">
        <f t="shared" si="27"/>
        <v>0</v>
      </c>
      <c r="U42">
        <f t="shared" si="28"/>
        <v>0</v>
      </c>
      <c r="V42">
        <f t="shared" si="29"/>
        <v>0</v>
      </c>
      <c r="W42">
        <f t="shared" si="30"/>
        <v>0</v>
      </c>
      <c r="X42">
        <f t="shared" si="31"/>
        <v>0</v>
      </c>
      <c r="Y42">
        <f t="shared" si="32"/>
        <v>0</v>
      </c>
      <c r="AA42">
        <v>59535319</v>
      </c>
      <c r="AB42">
        <f t="shared" si="33"/>
        <v>296.7</v>
      </c>
      <c r="AC42">
        <f>ROUND((ES42),6)</f>
        <v>296.7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5"/>
        <v>0</v>
      </c>
      <c r="AH42">
        <f>(EW42)</f>
        <v>0</v>
      </c>
      <c r="AI42">
        <f>(EX42)</f>
        <v>0</v>
      </c>
      <c r="AJ42">
        <f t="shared" si="36"/>
        <v>0</v>
      </c>
      <c r="AK42">
        <v>296.7</v>
      </c>
      <c r="AL42">
        <v>296.7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14.83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85</v>
      </c>
      <c r="BM42">
        <v>158</v>
      </c>
      <c r="BN42">
        <v>0</v>
      </c>
      <c r="BO42" t="s">
        <v>82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7"/>
        <v>253.44</v>
      </c>
      <c r="CQ42">
        <f t="shared" si="38"/>
        <v>4400.0600000000004</v>
      </c>
      <c r="CR42">
        <f>(ROUND((ROUND(((ET42)*AV42*1),2)*BB42),2)+ROUND((ROUND(((AE42-(EU42))*AV42*1),2)*BS42),2))</f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161</v>
      </c>
      <c r="DO42">
        <v>107</v>
      </c>
      <c r="DP42">
        <v>1.0469999999999999</v>
      </c>
      <c r="DQ42">
        <v>1</v>
      </c>
      <c r="DU42">
        <v>1009</v>
      </c>
      <c r="DV42" t="s">
        <v>84</v>
      </c>
      <c r="DW42" t="s">
        <v>84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58831553</v>
      </c>
      <c r="EF42">
        <v>30</v>
      </c>
      <c r="EG42" t="s">
        <v>19</v>
      </c>
      <c r="EH42">
        <v>0</v>
      </c>
      <c r="EI42" t="s">
        <v>3</v>
      </c>
      <c r="EJ42">
        <v>1</v>
      </c>
      <c r="EK42">
        <v>158</v>
      </c>
      <c r="EL42" t="s">
        <v>79</v>
      </c>
      <c r="EM42" t="s">
        <v>80</v>
      </c>
      <c r="EO42" t="s">
        <v>3</v>
      </c>
      <c r="EQ42">
        <v>0</v>
      </c>
      <c r="ER42">
        <v>296.7</v>
      </c>
      <c r="ES42">
        <v>296.7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7"/>
        <v>0</v>
      </c>
      <c r="FS42">
        <v>0</v>
      </c>
      <c r="FX42">
        <v>161</v>
      </c>
      <c r="FY42">
        <v>107</v>
      </c>
      <c r="GA42" t="s">
        <v>3</v>
      </c>
      <c r="GD42">
        <v>0</v>
      </c>
      <c r="GF42">
        <v>-1998796198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48"/>
        <v>0</v>
      </c>
      <c r="GM42">
        <f t="shared" si="49"/>
        <v>253.44</v>
      </c>
      <c r="GN42">
        <f t="shared" si="50"/>
        <v>253.44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M42" t="s">
        <v>90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5">
      <c r="A43">
        <v>17</v>
      </c>
      <c r="B43">
        <v>1</v>
      </c>
      <c r="C43">
        <f>ROW(SmtRes!A54)</f>
        <v>54</v>
      </c>
      <c r="E43" t="s">
        <v>93</v>
      </c>
      <c r="F43" t="s">
        <v>75</v>
      </c>
      <c r="G43" t="s">
        <v>76</v>
      </c>
      <c r="H43" t="s">
        <v>77</v>
      </c>
      <c r="I43">
        <f>ROUND(I39,9)</f>
        <v>8.0000000000000002E-3</v>
      </c>
      <c r="J43">
        <v>0</v>
      </c>
      <c r="K43">
        <f>ROUND(I39,9)</f>
        <v>8.0000000000000002E-3</v>
      </c>
      <c r="O43">
        <f t="shared" si="23"/>
        <v>95.84</v>
      </c>
      <c r="P43">
        <f t="shared" si="24"/>
        <v>7.49</v>
      </c>
      <c r="Q43">
        <f>(ROUND((ROUND((((ET43*1.1))*AV43*I43),2)*BB43),2)+ROUND((ROUND(((AE43-((EU43*1.1)))*AV43*I43),2)*BS43),2))</f>
        <v>65.95</v>
      </c>
      <c r="R43">
        <f t="shared" si="25"/>
        <v>20.07</v>
      </c>
      <c r="S43">
        <f t="shared" si="26"/>
        <v>22.4</v>
      </c>
      <c r="T43">
        <f t="shared" si="27"/>
        <v>0</v>
      </c>
      <c r="U43">
        <f t="shared" si="28"/>
        <v>3.9526344000000005E-2</v>
      </c>
      <c r="V43">
        <f t="shared" si="29"/>
        <v>0</v>
      </c>
      <c r="W43">
        <f t="shared" si="30"/>
        <v>0</v>
      </c>
      <c r="X43">
        <f t="shared" si="31"/>
        <v>30.02</v>
      </c>
      <c r="Y43">
        <f t="shared" si="32"/>
        <v>12.32</v>
      </c>
      <c r="AA43">
        <v>59535319</v>
      </c>
      <c r="AB43">
        <f t="shared" si="33"/>
        <v>700.80200000000002</v>
      </c>
      <c r="AC43">
        <f>ROUND((ES43),6)</f>
        <v>57.83</v>
      </c>
      <c r="AD43">
        <f>ROUND(((((ET43*1.1))-((EU43*1.1)))+AE43),6)</f>
        <v>585.58500000000004</v>
      </c>
      <c r="AE43">
        <f>ROUND(((EU43*1.1)),6)</f>
        <v>51.238</v>
      </c>
      <c r="AF43">
        <f>ROUND(((EV43*1.1)),6)</f>
        <v>57.387</v>
      </c>
      <c r="AG43">
        <f t="shared" si="35"/>
        <v>0</v>
      </c>
      <c r="AH43">
        <f>((EW43*1.1))</f>
        <v>4.7190000000000003</v>
      </c>
      <c r="AI43">
        <f>((EX43*1.1))</f>
        <v>0</v>
      </c>
      <c r="AJ43">
        <f t="shared" si="36"/>
        <v>0</v>
      </c>
      <c r="AK43">
        <v>642.35</v>
      </c>
      <c r="AL43">
        <v>57.83</v>
      </c>
      <c r="AM43">
        <v>532.35</v>
      </c>
      <c r="AN43">
        <v>46.58</v>
      </c>
      <c r="AO43">
        <v>52.17</v>
      </c>
      <c r="AP43">
        <v>0</v>
      </c>
      <c r="AQ43">
        <v>4.29</v>
      </c>
      <c r="AR43">
        <v>0</v>
      </c>
      <c r="AS43">
        <v>0</v>
      </c>
      <c r="AT43">
        <v>134</v>
      </c>
      <c r="AU43">
        <v>55</v>
      </c>
      <c r="AV43">
        <v>1.0469999999999999</v>
      </c>
      <c r="AW43">
        <v>1</v>
      </c>
      <c r="AZ43">
        <v>1</v>
      </c>
      <c r="BA43">
        <v>46.67</v>
      </c>
      <c r="BB43">
        <v>13.46</v>
      </c>
      <c r="BC43">
        <v>16.29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78</v>
      </c>
      <c r="BM43">
        <v>158</v>
      </c>
      <c r="BN43">
        <v>0</v>
      </c>
      <c r="BO43" t="s">
        <v>75</v>
      </c>
      <c r="BP43">
        <v>1</v>
      </c>
      <c r="BQ43">
        <v>30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134</v>
      </c>
      <c r="CA43">
        <v>55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386</v>
      </c>
      <c r="CO43">
        <v>0</v>
      </c>
      <c r="CP43">
        <f t="shared" si="37"/>
        <v>95.84</v>
      </c>
      <c r="CQ43">
        <f t="shared" si="38"/>
        <v>942.05</v>
      </c>
      <c r="CR43">
        <f>(ROUND((ROUND((((ET43*1.1))*AV43*1),2)*BB43),2)+ROUND((ROUND(((AE43-((EU43*1.1)))*AV43*1),2)*BS43),2))</f>
        <v>8252.4599999999991</v>
      </c>
      <c r="CS43">
        <f t="shared" si="39"/>
        <v>2503.85</v>
      </c>
      <c r="CT43">
        <f t="shared" si="40"/>
        <v>2803.93</v>
      </c>
      <c r="CU43">
        <f t="shared" si="41"/>
        <v>0</v>
      </c>
      <c r="CV43">
        <f t="shared" si="42"/>
        <v>4.9407930000000002</v>
      </c>
      <c r="CW43">
        <f t="shared" si="43"/>
        <v>0</v>
      </c>
      <c r="CX43">
        <f t="shared" si="44"/>
        <v>0</v>
      </c>
      <c r="CY43">
        <f t="shared" si="45"/>
        <v>30.015999999999998</v>
      </c>
      <c r="CZ43">
        <f t="shared" si="46"/>
        <v>12.32</v>
      </c>
      <c r="DB43">
        <v>11</v>
      </c>
      <c r="DC43" t="s">
        <v>3</v>
      </c>
      <c r="DD43" t="s">
        <v>3</v>
      </c>
      <c r="DE43" t="s">
        <v>36</v>
      </c>
      <c r="DF43" t="s">
        <v>36</v>
      </c>
      <c r="DG43" t="s">
        <v>36</v>
      </c>
      <c r="DH43" t="s">
        <v>3</v>
      </c>
      <c r="DI43" t="s">
        <v>36</v>
      </c>
      <c r="DJ43" t="s">
        <v>36</v>
      </c>
      <c r="DK43" t="s">
        <v>3</v>
      </c>
      <c r="DL43" t="s">
        <v>3</v>
      </c>
      <c r="DM43" t="s">
        <v>3</v>
      </c>
      <c r="DN43">
        <v>161</v>
      </c>
      <c r="DO43">
        <v>107</v>
      </c>
      <c r="DP43">
        <v>1.0469999999999999</v>
      </c>
      <c r="DQ43">
        <v>1</v>
      </c>
      <c r="DU43">
        <v>1013</v>
      </c>
      <c r="DV43" t="s">
        <v>77</v>
      </c>
      <c r="DW43" t="s">
        <v>77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58831553</v>
      </c>
      <c r="EF43">
        <v>30</v>
      </c>
      <c r="EG43" t="s">
        <v>19</v>
      </c>
      <c r="EH43">
        <v>0</v>
      </c>
      <c r="EI43" t="s">
        <v>3</v>
      </c>
      <c r="EJ43">
        <v>1</v>
      </c>
      <c r="EK43">
        <v>158</v>
      </c>
      <c r="EL43" t="s">
        <v>79</v>
      </c>
      <c r="EM43" t="s">
        <v>80</v>
      </c>
      <c r="EO43" t="s">
        <v>40</v>
      </c>
      <c r="EQ43">
        <v>0</v>
      </c>
      <c r="ER43">
        <v>642.35</v>
      </c>
      <c r="ES43">
        <v>57.83</v>
      </c>
      <c r="ET43">
        <v>532.35</v>
      </c>
      <c r="EU43">
        <v>46.58</v>
      </c>
      <c r="EV43">
        <v>52.17</v>
      </c>
      <c r="EW43">
        <v>4.29</v>
      </c>
      <c r="EX43">
        <v>0</v>
      </c>
      <c r="EY43">
        <v>0</v>
      </c>
      <c r="FQ43">
        <v>0</v>
      </c>
      <c r="FR43">
        <f t="shared" si="47"/>
        <v>0</v>
      </c>
      <c r="FS43">
        <v>0</v>
      </c>
      <c r="FX43">
        <v>161</v>
      </c>
      <c r="FY43">
        <v>107</v>
      </c>
      <c r="GA43" t="s">
        <v>3</v>
      </c>
      <c r="GD43">
        <v>0</v>
      </c>
      <c r="GF43">
        <v>-907869807</v>
      </c>
      <c r="GG43">
        <v>2</v>
      </c>
      <c r="GH43">
        <v>1</v>
      </c>
      <c r="GI43">
        <v>2</v>
      </c>
      <c r="GJ43">
        <v>0</v>
      </c>
      <c r="GK43">
        <f>ROUND(R43*(R12)/100,2)</f>
        <v>32.11</v>
      </c>
      <c r="GL43">
        <f t="shared" si="48"/>
        <v>0</v>
      </c>
      <c r="GM43">
        <f t="shared" si="49"/>
        <v>170.29</v>
      </c>
      <c r="GN43">
        <f t="shared" si="50"/>
        <v>170.29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18</v>
      </c>
      <c r="B44">
        <v>1</v>
      </c>
      <c r="C44">
        <v>54</v>
      </c>
      <c r="E44" t="s">
        <v>94</v>
      </c>
      <c r="F44" t="s">
        <v>82</v>
      </c>
      <c r="G44" t="s">
        <v>83</v>
      </c>
      <c r="H44" t="s">
        <v>84</v>
      </c>
      <c r="I44">
        <f>I43*J44</f>
        <v>7.664E-2</v>
      </c>
      <c r="J44">
        <v>9.58</v>
      </c>
      <c r="K44">
        <v>9.58</v>
      </c>
      <c r="O44">
        <f t="shared" si="23"/>
        <v>337.23</v>
      </c>
      <c r="P44">
        <f t="shared" si="24"/>
        <v>337.23</v>
      </c>
      <c r="Q44">
        <f>(ROUND((ROUND(((ET44)*AV44*I44),2)*BB44),2)+ROUND((ROUND(((AE44-(EU44))*AV44*I44),2)*BS44),2))</f>
        <v>0</v>
      </c>
      <c r="R44">
        <f t="shared" si="25"/>
        <v>0</v>
      </c>
      <c r="S44">
        <f t="shared" si="26"/>
        <v>0</v>
      </c>
      <c r="T44">
        <f t="shared" si="27"/>
        <v>0</v>
      </c>
      <c r="U44">
        <f t="shared" si="28"/>
        <v>0</v>
      </c>
      <c r="V44">
        <f t="shared" si="29"/>
        <v>0</v>
      </c>
      <c r="W44">
        <f t="shared" si="30"/>
        <v>0</v>
      </c>
      <c r="X44">
        <f t="shared" si="31"/>
        <v>0</v>
      </c>
      <c r="Y44">
        <f t="shared" si="32"/>
        <v>0</v>
      </c>
      <c r="AA44">
        <v>59535319</v>
      </c>
      <c r="AB44">
        <f t="shared" si="33"/>
        <v>296.7</v>
      </c>
      <c r="AC44">
        <f>ROUND((ES44),6)</f>
        <v>296.7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35"/>
        <v>0</v>
      </c>
      <c r="AH44">
        <f>(EW44)</f>
        <v>0</v>
      </c>
      <c r="AI44">
        <f>(EX44)</f>
        <v>0</v>
      </c>
      <c r="AJ44">
        <f t="shared" si="36"/>
        <v>0</v>
      </c>
      <c r="AK44">
        <v>296.7</v>
      </c>
      <c r="AL44">
        <v>296.7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14.83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85</v>
      </c>
      <c r="BM44">
        <v>158</v>
      </c>
      <c r="BN44">
        <v>0</v>
      </c>
      <c r="BO44" t="s">
        <v>82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7"/>
        <v>337.23</v>
      </c>
      <c r="CQ44">
        <f t="shared" si="38"/>
        <v>4400.0600000000004</v>
      </c>
      <c r="CR44">
        <f>(ROUND((ROUND(((ET44)*AV44*1),2)*BB44),2)+ROUND((ROUND(((AE44-(EU44))*AV44*1),2)*BS44),2))</f>
        <v>0</v>
      </c>
      <c r="CS44">
        <f t="shared" si="39"/>
        <v>0</v>
      </c>
      <c r="CT44">
        <f t="shared" si="40"/>
        <v>0</v>
      </c>
      <c r="CU44">
        <f t="shared" si="41"/>
        <v>0</v>
      </c>
      <c r="CV44">
        <f t="shared" si="42"/>
        <v>0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161</v>
      </c>
      <c r="DO44">
        <v>107</v>
      </c>
      <c r="DP44">
        <v>1.0469999999999999</v>
      </c>
      <c r="DQ44">
        <v>1</v>
      </c>
      <c r="DU44">
        <v>1009</v>
      </c>
      <c r="DV44" t="s">
        <v>84</v>
      </c>
      <c r="DW44" t="s">
        <v>84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58831553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158</v>
      </c>
      <c r="EL44" t="s">
        <v>79</v>
      </c>
      <c r="EM44" t="s">
        <v>80</v>
      </c>
      <c r="EO44" t="s">
        <v>3</v>
      </c>
      <c r="EQ44">
        <v>0</v>
      </c>
      <c r="ER44">
        <v>296.7</v>
      </c>
      <c r="ES44">
        <v>296.7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47"/>
        <v>0</v>
      </c>
      <c r="FS44">
        <v>0</v>
      </c>
      <c r="FX44">
        <v>161</v>
      </c>
      <c r="FY44">
        <v>107</v>
      </c>
      <c r="GA44" t="s">
        <v>3</v>
      </c>
      <c r="GD44">
        <v>0</v>
      </c>
      <c r="GF44">
        <v>-1998796198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48"/>
        <v>0</v>
      </c>
      <c r="GM44">
        <f t="shared" si="49"/>
        <v>337.23</v>
      </c>
      <c r="GN44">
        <f t="shared" si="50"/>
        <v>337.23</v>
      </c>
      <c r="GO44">
        <f t="shared" si="51"/>
        <v>0</v>
      </c>
      <c r="GP44">
        <f t="shared" si="52"/>
        <v>0</v>
      </c>
      <c r="GR44">
        <v>0</v>
      </c>
      <c r="GS44">
        <v>3</v>
      </c>
      <c r="GT44">
        <v>0</v>
      </c>
      <c r="GU44" t="s">
        <v>3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17</v>
      </c>
      <c r="B45">
        <v>1</v>
      </c>
      <c r="C45">
        <f>ROW(SmtRes!A65)</f>
        <v>65</v>
      </c>
      <c r="E45" t="s">
        <v>95</v>
      </c>
      <c r="F45" t="s">
        <v>87</v>
      </c>
      <c r="G45" t="s">
        <v>88</v>
      </c>
      <c r="H45" t="s">
        <v>77</v>
      </c>
      <c r="I45">
        <f>ROUND(I39,9)</f>
        <v>8.0000000000000002E-3</v>
      </c>
      <c r="J45">
        <v>0</v>
      </c>
      <c r="K45">
        <f>ROUND(I39,9)</f>
        <v>8.0000000000000002E-3</v>
      </c>
      <c r="O45">
        <f t="shared" si="23"/>
        <v>14.02</v>
      </c>
      <c r="P45">
        <f t="shared" si="24"/>
        <v>0</v>
      </c>
      <c r="Q45">
        <f>(ROUND((ROUND(((((ET45*2)*1.1))*AV45*I45),2)*BB45),2)+ROUND((ROUND(((AE45-(((EU45*2)*1.1)))*AV45*I45),2)*BS45),2))</f>
        <v>7.95</v>
      </c>
      <c r="R45">
        <f t="shared" si="25"/>
        <v>1.87</v>
      </c>
      <c r="S45">
        <f t="shared" si="26"/>
        <v>6.07</v>
      </c>
      <c r="T45">
        <f t="shared" si="27"/>
        <v>0</v>
      </c>
      <c r="U45">
        <f t="shared" si="28"/>
        <v>9.7664160000000017E-3</v>
      </c>
      <c r="V45">
        <f t="shared" si="29"/>
        <v>0</v>
      </c>
      <c r="W45">
        <f t="shared" si="30"/>
        <v>0</v>
      </c>
      <c r="X45">
        <f t="shared" si="31"/>
        <v>8.1300000000000008</v>
      </c>
      <c r="Y45">
        <f t="shared" si="32"/>
        <v>3.34</v>
      </c>
      <c r="AA45">
        <v>59535319</v>
      </c>
      <c r="AB45">
        <f t="shared" si="33"/>
        <v>87.494</v>
      </c>
      <c r="AC45">
        <f>ROUND(((ES45*2)),6)</f>
        <v>0</v>
      </c>
      <c r="AD45">
        <f>ROUND((((((ET45*2)*1.1))-(((EU45*2)*1.1)))+AE45),6)</f>
        <v>72.248000000000005</v>
      </c>
      <c r="AE45">
        <f>ROUND((((EU45*2)*1.1)),6)</f>
        <v>4.7960000000000003</v>
      </c>
      <c r="AF45">
        <f>ROUND((((EV45*2)*1.1)),6)</f>
        <v>15.246</v>
      </c>
      <c r="AG45">
        <f t="shared" si="35"/>
        <v>0</v>
      </c>
      <c r="AH45">
        <f>(((EW45*2)*1.1))</f>
        <v>1.1660000000000001</v>
      </c>
      <c r="AI45">
        <f>(((EX45*2)*1.1))</f>
        <v>0</v>
      </c>
      <c r="AJ45">
        <f t="shared" si="36"/>
        <v>0</v>
      </c>
      <c r="AK45">
        <v>39.770000000000003</v>
      </c>
      <c r="AL45">
        <v>0</v>
      </c>
      <c r="AM45">
        <v>32.840000000000003</v>
      </c>
      <c r="AN45">
        <v>2.1800000000000002</v>
      </c>
      <c r="AO45">
        <v>6.93</v>
      </c>
      <c r="AP45">
        <v>0</v>
      </c>
      <c r="AQ45">
        <v>0.53</v>
      </c>
      <c r="AR45">
        <v>0</v>
      </c>
      <c r="AS45">
        <v>0</v>
      </c>
      <c r="AT45">
        <v>134</v>
      </c>
      <c r="AU45">
        <v>55</v>
      </c>
      <c r="AV45">
        <v>1.0469999999999999</v>
      </c>
      <c r="AW45">
        <v>1</v>
      </c>
      <c r="AZ45">
        <v>1</v>
      </c>
      <c r="BA45">
        <v>46.67</v>
      </c>
      <c r="BB45">
        <v>13.04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89</v>
      </c>
      <c r="BM45">
        <v>158</v>
      </c>
      <c r="BN45">
        <v>0</v>
      </c>
      <c r="BO45" t="s">
        <v>87</v>
      </c>
      <c r="BP45">
        <v>1</v>
      </c>
      <c r="BQ45">
        <v>30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134</v>
      </c>
      <c r="CA45">
        <v>55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386</v>
      </c>
      <c r="CO45">
        <v>0</v>
      </c>
      <c r="CP45">
        <f t="shared" si="37"/>
        <v>14.02</v>
      </c>
      <c r="CQ45">
        <f t="shared" si="38"/>
        <v>0</v>
      </c>
      <c r="CR45">
        <f>(ROUND((ROUND(((((ET45*2)*1.1))*AV45*1),2)*BB45),2)+ROUND((ROUND(((AE45-(((EU45*2)*1.1)))*AV45*1),2)*BS45),2))</f>
        <v>986.35</v>
      </c>
      <c r="CS45">
        <f t="shared" si="39"/>
        <v>234.28</v>
      </c>
      <c r="CT45">
        <f t="shared" si="40"/>
        <v>744.85</v>
      </c>
      <c r="CU45">
        <f t="shared" si="41"/>
        <v>0</v>
      </c>
      <c r="CV45">
        <f t="shared" si="42"/>
        <v>1.2208020000000002</v>
      </c>
      <c r="CW45">
        <f t="shared" si="43"/>
        <v>0</v>
      </c>
      <c r="CX45">
        <f t="shared" si="44"/>
        <v>0</v>
      </c>
      <c r="CY45">
        <f t="shared" si="45"/>
        <v>8.1338000000000008</v>
      </c>
      <c r="CZ45">
        <f t="shared" si="46"/>
        <v>3.3385000000000002</v>
      </c>
      <c r="DB45">
        <v>12</v>
      </c>
      <c r="DC45" t="s">
        <v>3</v>
      </c>
      <c r="DD45" t="s">
        <v>96</v>
      </c>
      <c r="DE45" t="s">
        <v>97</v>
      </c>
      <c r="DF45" t="s">
        <v>97</v>
      </c>
      <c r="DG45" t="s">
        <v>97</v>
      </c>
      <c r="DH45" t="s">
        <v>3</v>
      </c>
      <c r="DI45" t="s">
        <v>97</v>
      </c>
      <c r="DJ45" t="s">
        <v>97</v>
      </c>
      <c r="DK45" t="s">
        <v>3</v>
      </c>
      <c r="DL45" t="s">
        <v>3</v>
      </c>
      <c r="DM45" t="s">
        <v>3</v>
      </c>
      <c r="DN45">
        <v>161</v>
      </c>
      <c r="DO45">
        <v>107</v>
      </c>
      <c r="DP45">
        <v>1.0469999999999999</v>
      </c>
      <c r="DQ45">
        <v>1</v>
      </c>
      <c r="DU45">
        <v>1013</v>
      </c>
      <c r="DV45" t="s">
        <v>77</v>
      </c>
      <c r="DW45" t="s">
        <v>77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58831553</v>
      </c>
      <c r="EF45">
        <v>30</v>
      </c>
      <c r="EG45" t="s">
        <v>19</v>
      </c>
      <c r="EH45">
        <v>0</v>
      </c>
      <c r="EI45" t="s">
        <v>3</v>
      </c>
      <c r="EJ45">
        <v>1</v>
      </c>
      <c r="EK45">
        <v>158</v>
      </c>
      <c r="EL45" t="s">
        <v>79</v>
      </c>
      <c r="EM45" t="s">
        <v>80</v>
      </c>
      <c r="EO45" t="s">
        <v>40</v>
      </c>
      <c r="EQ45">
        <v>0</v>
      </c>
      <c r="ER45">
        <v>39.770000000000003</v>
      </c>
      <c r="ES45">
        <v>0</v>
      </c>
      <c r="ET45">
        <v>32.840000000000003</v>
      </c>
      <c r="EU45">
        <v>2.1800000000000002</v>
      </c>
      <c r="EV45">
        <v>6.93</v>
      </c>
      <c r="EW45">
        <v>0.53</v>
      </c>
      <c r="EX45">
        <v>0</v>
      </c>
      <c r="EY45">
        <v>0</v>
      </c>
      <c r="FQ45">
        <v>0</v>
      </c>
      <c r="FR45">
        <f t="shared" si="47"/>
        <v>0</v>
      </c>
      <c r="FS45">
        <v>0</v>
      </c>
      <c r="FX45">
        <v>161</v>
      </c>
      <c r="FY45">
        <v>107</v>
      </c>
      <c r="GA45" t="s">
        <v>3</v>
      </c>
      <c r="GD45">
        <v>0</v>
      </c>
      <c r="GF45">
        <v>838152517</v>
      </c>
      <c r="GG45">
        <v>2</v>
      </c>
      <c r="GH45">
        <v>1</v>
      </c>
      <c r="GI45">
        <v>2</v>
      </c>
      <c r="GJ45">
        <v>0</v>
      </c>
      <c r="GK45">
        <f>ROUND(R45*(R12)/100,2)</f>
        <v>2.99</v>
      </c>
      <c r="GL45">
        <f t="shared" si="48"/>
        <v>0</v>
      </c>
      <c r="GM45">
        <f t="shared" si="49"/>
        <v>28.48</v>
      </c>
      <c r="GN45">
        <f t="shared" si="50"/>
        <v>28.48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18</v>
      </c>
      <c r="B46">
        <v>1</v>
      </c>
      <c r="C46">
        <v>65</v>
      </c>
      <c r="E46" t="s">
        <v>98</v>
      </c>
      <c r="F46" t="s">
        <v>82</v>
      </c>
      <c r="G46" t="s">
        <v>83</v>
      </c>
      <c r="H46" t="s">
        <v>84</v>
      </c>
      <c r="I46">
        <f>I45*J46</f>
        <v>3.8399999999999997E-2</v>
      </c>
      <c r="J46">
        <v>4.8</v>
      </c>
      <c r="K46">
        <v>2.4</v>
      </c>
      <c r="O46">
        <f t="shared" si="23"/>
        <v>168.91</v>
      </c>
      <c r="P46">
        <f t="shared" si="24"/>
        <v>168.91</v>
      </c>
      <c r="Q46">
        <f>(ROUND((ROUND(((ET46)*AV46*I46),2)*BB46),2)+ROUND((ROUND(((AE46-(EU46))*AV46*I46),2)*BS46),2))</f>
        <v>0</v>
      </c>
      <c r="R46">
        <f t="shared" si="25"/>
        <v>0</v>
      </c>
      <c r="S46">
        <f t="shared" si="26"/>
        <v>0</v>
      </c>
      <c r="T46">
        <f t="shared" si="27"/>
        <v>0</v>
      </c>
      <c r="U46">
        <f t="shared" si="28"/>
        <v>0</v>
      </c>
      <c r="V46">
        <f t="shared" si="29"/>
        <v>0</v>
      </c>
      <c r="W46">
        <f t="shared" si="30"/>
        <v>0</v>
      </c>
      <c r="X46">
        <f t="shared" si="31"/>
        <v>0</v>
      </c>
      <c r="Y46">
        <f t="shared" si="32"/>
        <v>0</v>
      </c>
      <c r="AA46">
        <v>59535319</v>
      </c>
      <c r="AB46">
        <f t="shared" si="33"/>
        <v>296.7</v>
      </c>
      <c r="AC46">
        <f>ROUND((ES46),6)</f>
        <v>296.7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35"/>
        <v>0</v>
      </c>
      <c r="AH46">
        <f>(EW46)</f>
        <v>0</v>
      </c>
      <c r="AI46">
        <f>(EX46)</f>
        <v>0</v>
      </c>
      <c r="AJ46">
        <f t="shared" si="36"/>
        <v>0</v>
      </c>
      <c r="AK46">
        <v>296.7</v>
      </c>
      <c r="AL46">
        <v>296.7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14.83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85</v>
      </c>
      <c r="BM46">
        <v>158</v>
      </c>
      <c r="BN46">
        <v>0</v>
      </c>
      <c r="BO46" t="s">
        <v>82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7"/>
        <v>168.91</v>
      </c>
      <c r="CQ46">
        <f t="shared" si="38"/>
        <v>4400.0600000000004</v>
      </c>
      <c r="CR46">
        <f>(ROUND((ROUND(((ET46)*AV46*1),2)*BB46),2)+ROUND((ROUND(((AE46-(EU46))*AV46*1),2)*BS46),2))</f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161</v>
      </c>
      <c r="DO46">
        <v>107</v>
      </c>
      <c r="DP46">
        <v>1.0469999999999999</v>
      </c>
      <c r="DQ46">
        <v>1</v>
      </c>
      <c r="DU46">
        <v>1009</v>
      </c>
      <c r="DV46" t="s">
        <v>84</v>
      </c>
      <c r="DW46" t="s">
        <v>84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58831553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158</v>
      </c>
      <c r="EL46" t="s">
        <v>79</v>
      </c>
      <c r="EM46" t="s">
        <v>80</v>
      </c>
      <c r="EO46" t="s">
        <v>3</v>
      </c>
      <c r="EQ46">
        <v>0</v>
      </c>
      <c r="ER46">
        <v>296.7</v>
      </c>
      <c r="ES46">
        <v>296.7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47"/>
        <v>0</v>
      </c>
      <c r="FS46">
        <v>0</v>
      </c>
      <c r="FX46">
        <v>161</v>
      </c>
      <c r="FY46">
        <v>107</v>
      </c>
      <c r="GA46" t="s">
        <v>3</v>
      </c>
      <c r="GD46">
        <v>0</v>
      </c>
      <c r="GF46">
        <v>-1998796198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48"/>
        <v>0</v>
      </c>
      <c r="GM46">
        <f t="shared" si="49"/>
        <v>168.91</v>
      </c>
      <c r="GN46">
        <f t="shared" si="50"/>
        <v>168.91</v>
      </c>
      <c r="GO46">
        <f t="shared" si="51"/>
        <v>0</v>
      </c>
      <c r="GP46">
        <f t="shared" si="52"/>
        <v>0</v>
      </c>
      <c r="GR46">
        <v>0</v>
      </c>
      <c r="GS46">
        <v>3</v>
      </c>
      <c r="GT46">
        <v>0</v>
      </c>
      <c r="GU46" t="s">
        <v>3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HE46" t="s">
        <v>3</v>
      </c>
      <c r="HF46" t="s">
        <v>3</v>
      </c>
      <c r="HM46" t="s">
        <v>96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5">
      <c r="A47">
        <v>17</v>
      </c>
      <c r="B47">
        <v>1</v>
      </c>
      <c r="C47">
        <f>ROW(SmtRes!A76)</f>
        <v>76</v>
      </c>
      <c r="E47" t="s">
        <v>99</v>
      </c>
      <c r="F47" t="s">
        <v>75</v>
      </c>
      <c r="G47" t="s">
        <v>76</v>
      </c>
      <c r="H47" t="s">
        <v>77</v>
      </c>
      <c r="I47">
        <f>ROUND(34.04/100,9)</f>
        <v>0.34039999999999998</v>
      </c>
      <c r="J47">
        <v>0</v>
      </c>
      <c r="K47">
        <f>ROUND(34.04/100,9)</f>
        <v>0.34039999999999998</v>
      </c>
      <c r="O47">
        <f t="shared" si="23"/>
        <v>4084.25</v>
      </c>
      <c r="P47">
        <f t="shared" si="24"/>
        <v>320.75</v>
      </c>
      <c r="Q47">
        <f>(ROUND((ROUND((((ET47*1.1))*AV47*I47),2)*BB47),2)+ROUND((ROUND(((AE47-((EU47*1.1)))*AV47*I47),2)*BS47),2))</f>
        <v>2809.1</v>
      </c>
      <c r="R47">
        <f t="shared" si="25"/>
        <v>852.19</v>
      </c>
      <c r="S47">
        <f t="shared" si="26"/>
        <v>954.4</v>
      </c>
      <c r="T47">
        <f t="shared" si="27"/>
        <v>0</v>
      </c>
      <c r="U47">
        <f t="shared" si="28"/>
        <v>1.6818459372000001</v>
      </c>
      <c r="V47">
        <f t="shared" si="29"/>
        <v>0</v>
      </c>
      <c r="W47">
        <f t="shared" si="30"/>
        <v>0</v>
      </c>
      <c r="X47">
        <f t="shared" si="31"/>
        <v>1278.9000000000001</v>
      </c>
      <c r="Y47">
        <f t="shared" si="32"/>
        <v>524.91999999999996</v>
      </c>
      <c r="AA47">
        <v>59535319</v>
      </c>
      <c r="AB47">
        <f t="shared" si="33"/>
        <v>700.80200000000002</v>
      </c>
      <c r="AC47">
        <f>ROUND((ES47),6)</f>
        <v>57.83</v>
      </c>
      <c r="AD47">
        <f>ROUND(((((ET47*1.1))-((EU47*1.1)))+AE47),6)</f>
        <v>585.58500000000004</v>
      </c>
      <c r="AE47">
        <f>ROUND(((EU47*1.1)),6)</f>
        <v>51.238</v>
      </c>
      <c r="AF47">
        <f>ROUND(((EV47*1.1)),6)</f>
        <v>57.387</v>
      </c>
      <c r="AG47">
        <f t="shared" si="35"/>
        <v>0</v>
      </c>
      <c r="AH47">
        <f>((EW47*1.1))</f>
        <v>4.7190000000000003</v>
      </c>
      <c r="AI47">
        <f>((EX47*1.1))</f>
        <v>0</v>
      </c>
      <c r="AJ47">
        <f t="shared" si="36"/>
        <v>0</v>
      </c>
      <c r="AK47">
        <v>642.35</v>
      </c>
      <c r="AL47">
        <v>57.83</v>
      </c>
      <c r="AM47">
        <v>532.35</v>
      </c>
      <c r="AN47">
        <v>46.58</v>
      </c>
      <c r="AO47">
        <v>52.17</v>
      </c>
      <c r="AP47">
        <v>0</v>
      </c>
      <c r="AQ47">
        <v>4.29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</v>
      </c>
      <c r="AZ47">
        <v>1</v>
      </c>
      <c r="BA47">
        <v>46.67</v>
      </c>
      <c r="BB47">
        <v>13.46</v>
      </c>
      <c r="BC47">
        <v>16.29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78</v>
      </c>
      <c r="BM47">
        <v>158</v>
      </c>
      <c r="BN47">
        <v>0</v>
      </c>
      <c r="BO47" t="s">
        <v>75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386</v>
      </c>
      <c r="CO47">
        <v>0</v>
      </c>
      <c r="CP47">
        <f t="shared" si="37"/>
        <v>4084.25</v>
      </c>
      <c r="CQ47">
        <f t="shared" si="38"/>
        <v>942.05</v>
      </c>
      <c r="CR47">
        <f>(ROUND((ROUND((((ET47*1.1))*AV47*1),2)*BB47),2)+ROUND((ROUND(((AE47-((EU47*1.1)))*AV47*1),2)*BS47),2))</f>
        <v>8252.4599999999991</v>
      </c>
      <c r="CS47">
        <f t="shared" si="39"/>
        <v>2503.85</v>
      </c>
      <c r="CT47">
        <f t="shared" si="40"/>
        <v>2803.93</v>
      </c>
      <c r="CU47">
        <f t="shared" si="41"/>
        <v>0</v>
      </c>
      <c r="CV47">
        <f t="shared" si="42"/>
        <v>4.9407930000000002</v>
      </c>
      <c r="CW47">
        <f t="shared" si="43"/>
        <v>0</v>
      </c>
      <c r="CX47">
        <f t="shared" si="44"/>
        <v>0</v>
      </c>
      <c r="CY47">
        <f t="shared" si="45"/>
        <v>1278.896</v>
      </c>
      <c r="CZ47">
        <f t="shared" si="46"/>
        <v>524.92000000000007</v>
      </c>
      <c r="DB47">
        <v>14</v>
      </c>
      <c r="DC47" t="s">
        <v>3</v>
      </c>
      <c r="DD47" t="s">
        <v>3</v>
      </c>
      <c r="DE47" t="s">
        <v>36</v>
      </c>
      <c r="DF47" t="s">
        <v>36</v>
      </c>
      <c r="DG47" t="s">
        <v>36</v>
      </c>
      <c r="DH47" t="s">
        <v>3</v>
      </c>
      <c r="DI47" t="s">
        <v>36</v>
      </c>
      <c r="DJ47" t="s">
        <v>36</v>
      </c>
      <c r="DK47" t="s">
        <v>3</v>
      </c>
      <c r="DL47" t="s">
        <v>3</v>
      </c>
      <c r="DM47" t="s">
        <v>3</v>
      </c>
      <c r="DN47">
        <v>161</v>
      </c>
      <c r="DO47">
        <v>107</v>
      </c>
      <c r="DP47">
        <v>1.0469999999999999</v>
      </c>
      <c r="DQ47">
        <v>1</v>
      </c>
      <c r="DU47">
        <v>1013</v>
      </c>
      <c r="DV47" t="s">
        <v>77</v>
      </c>
      <c r="DW47" t="s">
        <v>77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58831553</v>
      </c>
      <c r="EF47">
        <v>30</v>
      </c>
      <c r="EG47" t="s">
        <v>19</v>
      </c>
      <c r="EH47">
        <v>0</v>
      </c>
      <c r="EI47" t="s">
        <v>3</v>
      </c>
      <c r="EJ47">
        <v>1</v>
      </c>
      <c r="EK47">
        <v>158</v>
      </c>
      <c r="EL47" t="s">
        <v>79</v>
      </c>
      <c r="EM47" t="s">
        <v>80</v>
      </c>
      <c r="EO47" t="s">
        <v>40</v>
      </c>
      <c r="EQ47">
        <v>0</v>
      </c>
      <c r="ER47">
        <v>642.35</v>
      </c>
      <c r="ES47">
        <v>57.83</v>
      </c>
      <c r="ET47">
        <v>532.35</v>
      </c>
      <c r="EU47">
        <v>46.58</v>
      </c>
      <c r="EV47">
        <v>52.17</v>
      </c>
      <c r="EW47">
        <v>4.29</v>
      </c>
      <c r="EX47">
        <v>0</v>
      </c>
      <c r="EY47">
        <v>0</v>
      </c>
      <c r="FQ47">
        <v>0</v>
      </c>
      <c r="FR47">
        <f t="shared" si="47"/>
        <v>0</v>
      </c>
      <c r="FS47">
        <v>0</v>
      </c>
      <c r="FX47">
        <v>161</v>
      </c>
      <c r="FY47">
        <v>107</v>
      </c>
      <c r="GA47" t="s">
        <v>3</v>
      </c>
      <c r="GD47">
        <v>0</v>
      </c>
      <c r="GF47">
        <v>-907869807</v>
      </c>
      <c r="GG47">
        <v>2</v>
      </c>
      <c r="GH47">
        <v>1</v>
      </c>
      <c r="GI47">
        <v>2</v>
      </c>
      <c r="GJ47">
        <v>0</v>
      </c>
      <c r="GK47">
        <f>ROUND(R47*(R12)/100,2)</f>
        <v>1363.5</v>
      </c>
      <c r="GL47">
        <f t="shared" si="48"/>
        <v>0</v>
      </c>
      <c r="GM47">
        <f t="shared" si="49"/>
        <v>7251.57</v>
      </c>
      <c r="GN47">
        <f t="shared" si="50"/>
        <v>7251.57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5">
      <c r="A48">
        <v>18</v>
      </c>
      <c r="B48">
        <v>1</v>
      </c>
      <c r="C48">
        <v>76</v>
      </c>
      <c r="E48" t="s">
        <v>100</v>
      </c>
      <c r="F48" t="s">
        <v>101</v>
      </c>
      <c r="G48" t="s">
        <v>102</v>
      </c>
      <c r="H48" t="s">
        <v>84</v>
      </c>
      <c r="I48">
        <f>I47*J48</f>
        <v>3.2882639999999999</v>
      </c>
      <c r="J48">
        <v>9.66</v>
      </c>
      <c r="K48">
        <v>9.66</v>
      </c>
      <c r="O48">
        <f t="shared" si="23"/>
        <v>15171.6</v>
      </c>
      <c r="P48">
        <f t="shared" si="24"/>
        <v>15171.6</v>
      </c>
      <c r="Q48">
        <f>(ROUND((ROUND(((ET48)*AV48*I48),2)*BB48),2)+ROUND((ROUND(((AE48-(EU48))*AV48*I48),2)*BS48),2))</f>
        <v>0</v>
      </c>
      <c r="R48">
        <f t="shared" si="25"/>
        <v>0</v>
      </c>
      <c r="S48">
        <f t="shared" si="26"/>
        <v>0</v>
      </c>
      <c r="T48">
        <f t="shared" si="27"/>
        <v>0</v>
      </c>
      <c r="U48">
        <f t="shared" si="28"/>
        <v>0</v>
      </c>
      <c r="V48">
        <f t="shared" si="29"/>
        <v>0</v>
      </c>
      <c r="W48">
        <f t="shared" si="30"/>
        <v>0</v>
      </c>
      <c r="X48">
        <f t="shared" si="31"/>
        <v>0</v>
      </c>
      <c r="Y48">
        <f t="shared" si="32"/>
        <v>0</v>
      </c>
      <c r="AA48">
        <v>59535319</v>
      </c>
      <c r="AB48">
        <f t="shared" si="33"/>
        <v>307.58999999999997</v>
      </c>
      <c r="AC48">
        <f>ROUND((ES48),6)</f>
        <v>307.58999999999997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35"/>
        <v>0</v>
      </c>
      <c r="AH48">
        <f>(EW48)</f>
        <v>0</v>
      </c>
      <c r="AI48">
        <f>(EX48)</f>
        <v>0</v>
      </c>
      <c r="AJ48">
        <f t="shared" si="36"/>
        <v>0</v>
      </c>
      <c r="AK48">
        <v>307.58999999999997</v>
      </c>
      <c r="AL48">
        <v>307.58999999999997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15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103</v>
      </c>
      <c r="BM48">
        <v>158</v>
      </c>
      <c r="BN48">
        <v>0</v>
      </c>
      <c r="BO48" t="s">
        <v>101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7"/>
        <v>15171.6</v>
      </c>
      <c r="CQ48">
        <f t="shared" si="38"/>
        <v>4613.8500000000004</v>
      </c>
      <c r="CR48">
        <f>(ROUND((ROUND(((ET48)*AV48*1),2)*BB48),2)+ROUND((ROUND(((AE48-(EU48))*AV48*1),2)*BS48),2))</f>
        <v>0</v>
      </c>
      <c r="CS48">
        <f t="shared" si="39"/>
        <v>0</v>
      </c>
      <c r="CT48">
        <f t="shared" si="40"/>
        <v>0</v>
      </c>
      <c r="CU48">
        <f t="shared" si="41"/>
        <v>0</v>
      </c>
      <c r="CV48">
        <f t="shared" si="42"/>
        <v>0</v>
      </c>
      <c r="CW48">
        <f t="shared" si="43"/>
        <v>0</v>
      </c>
      <c r="CX48">
        <f t="shared" si="44"/>
        <v>0</v>
      </c>
      <c r="CY48">
        <f t="shared" si="45"/>
        <v>0</v>
      </c>
      <c r="CZ48">
        <f t="shared" si="46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161</v>
      </c>
      <c r="DO48">
        <v>107</v>
      </c>
      <c r="DP48">
        <v>1.0469999999999999</v>
      </c>
      <c r="DQ48">
        <v>1</v>
      </c>
      <c r="DU48">
        <v>1009</v>
      </c>
      <c r="DV48" t="s">
        <v>84</v>
      </c>
      <c r="DW48" t="s">
        <v>84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58831553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158</v>
      </c>
      <c r="EL48" t="s">
        <v>79</v>
      </c>
      <c r="EM48" t="s">
        <v>80</v>
      </c>
      <c r="EO48" t="s">
        <v>3</v>
      </c>
      <c r="EQ48">
        <v>0</v>
      </c>
      <c r="ER48">
        <v>307.58999999999997</v>
      </c>
      <c r="ES48">
        <v>307.58999999999997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7"/>
        <v>0</v>
      </c>
      <c r="FS48">
        <v>0</v>
      </c>
      <c r="FX48">
        <v>161</v>
      </c>
      <c r="FY48">
        <v>107</v>
      </c>
      <c r="GA48" t="s">
        <v>3</v>
      </c>
      <c r="GD48">
        <v>0</v>
      </c>
      <c r="GF48">
        <v>342132007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48"/>
        <v>0</v>
      </c>
      <c r="GM48">
        <f t="shared" si="49"/>
        <v>15171.6</v>
      </c>
      <c r="GN48">
        <f t="shared" si="50"/>
        <v>15171.6</v>
      </c>
      <c r="GO48">
        <f t="shared" si="51"/>
        <v>0</v>
      </c>
      <c r="GP48">
        <f t="shared" si="52"/>
        <v>0</v>
      </c>
      <c r="GR48">
        <v>0</v>
      </c>
      <c r="GS48">
        <v>3</v>
      </c>
      <c r="GT48">
        <v>0</v>
      </c>
      <c r="GU48" t="s">
        <v>3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19</v>
      </c>
      <c r="B49">
        <v>1</v>
      </c>
      <c r="F49" t="s">
        <v>3</v>
      </c>
      <c r="G49" t="s">
        <v>104</v>
      </c>
      <c r="H49" t="s">
        <v>3</v>
      </c>
      <c r="AA49">
        <v>1</v>
      </c>
      <c r="IK49">
        <v>0</v>
      </c>
    </row>
    <row r="50" spans="1:245" x14ac:dyDescent="0.25">
      <c r="A50">
        <v>17</v>
      </c>
      <c r="B50">
        <v>1</v>
      </c>
      <c r="C50">
        <f>ROW(SmtRes!A78)</f>
        <v>78</v>
      </c>
      <c r="E50" t="s">
        <v>105</v>
      </c>
      <c r="F50" t="s">
        <v>106</v>
      </c>
      <c r="G50" t="s">
        <v>107</v>
      </c>
      <c r="H50" t="s">
        <v>108</v>
      </c>
      <c r="I50">
        <f>ROUND((61.33*0.25)/100,9)</f>
        <v>0.15332499999999999</v>
      </c>
      <c r="J50">
        <v>0</v>
      </c>
      <c r="K50">
        <f>ROUND((61.33*0.25)/100,9)</f>
        <v>0.15332499999999999</v>
      </c>
      <c r="O50">
        <f t="shared" ref="O50:O57" si="56">ROUND(CP50,2)</f>
        <v>3277.63</v>
      </c>
      <c r="P50">
        <f t="shared" ref="P50:P57" si="57">ROUND((ROUND((AC50*AW50*I50),2)*BC50),2)</f>
        <v>0</v>
      </c>
      <c r="Q50">
        <f>(ROUND((ROUND((((ET50*1.1))*AV50*I50),2)*BB50),2)+ROUND((ROUND(((AE50-((EU50*1.1)))*AV50*I50),2)*BS50),2))</f>
        <v>0</v>
      </c>
      <c r="R50">
        <f t="shared" ref="R50:R57" si="58">ROUND((ROUND((AE50*AV50*I50),2)*BS50),2)</f>
        <v>0</v>
      </c>
      <c r="S50">
        <f t="shared" ref="S50:S57" si="59">ROUND((ROUND((AF50*AV50*I50),2)*BA50),2)</f>
        <v>3277.63</v>
      </c>
      <c r="T50">
        <f t="shared" ref="T50:T57" si="60">ROUND(CU50*I50,2)</f>
        <v>0</v>
      </c>
      <c r="U50">
        <f t="shared" ref="U50:U57" si="61">CV50*I50</f>
        <v>6.7462999999999997</v>
      </c>
      <c r="V50">
        <f t="shared" ref="V50:V57" si="62">CW50*I50</f>
        <v>0</v>
      </c>
      <c r="W50">
        <f t="shared" ref="W50:W57" si="63">ROUND(CX50*I50,2)</f>
        <v>0</v>
      </c>
      <c r="X50">
        <f t="shared" ref="X50:Y57" si="64">ROUND(CY50,2)</f>
        <v>3441.51</v>
      </c>
      <c r="Y50">
        <f t="shared" si="64"/>
        <v>1573.26</v>
      </c>
      <c r="AA50">
        <v>59535319</v>
      </c>
      <c r="AB50">
        <f t="shared" ref="AB50:AB57" si="65">ROUND((AC50+AD50+AF50),6)</f>
        <v>458.04</v>
      </c>
      <c r="AC50">
        <f t="shared" ref="AC50:AC57" si="66">ROUND((ES50),6)</f>
        <v>0</v>
      </c>
      <c r="AD50">
        <f>ROUND(((((ET50*1.1))-((EU50*1.1)))+AE50),6)</f>
        <v>0</v>
      </c>
      <c r="AE50">
        <f>ROUND(((EU50*1.1)),6)</f>
        <v>0</v>
      </c>
      <c r="AF50">
        <f>ROUND(((EV50*1.1)),6)</f>
        <v>458.04</v>
      </c>
      <c r="AG50">
        <f t="shared" ref="AG50:AG57" si="67">ROUND((AP50),6)</f>
        <v>0</v>
      </c>
      <c r="AH50">
        <f>((EW50*1.1))</f>
        <v>44</v>
      </c>
      <c r="AI50">
        <f>((EX50*1.1))</f>
        <v>0</v>
      </c>
      <c r="AJ50">
        <f t="shared" ref="AJ50:AJ57" si="68">(AS50)</f>
        <v>0</v>
      </c>
      <c r="AK50">
        <v>416.4</v>
      </c>
      <c r="AL50">
        <v>0</v>
      </c>
      <c r="AM50">
        <v>0</v>
      </c>
      <c r="AN50">
        <v>0</v>
      </c>
      <c r="AO50">
        <v>416.4</v>
      </c>
      <c r="AP50">
        <v>0</v>
      </c>
      <c r="AQ50">
        <v>40</v>
      </c>
      <c r="AR50">
        <v>0</v>
      </c>
      <c r="AS50">
        <v>0</v>
      </c>
      <c r="AT50">
        <v>105</v>
      </c>
      <c r="AU50">
        <v>48</v>
      </c>
      <c r="AV50">
        <v>1</v>
      </c>
      <c r="AW50">
        <v>1</v>
      </c>
      <c r="AZ50">
        <v>1</v>
      </c>
      <c r="BA50">
        <v>46.67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109</v>
      </c>
      <c r="BM50">
        <v>295</v>
      </c>
      <c r="BN50">
        <v>0</v>
      </c>
      <c r="BO50" t="s">
        <v>106</v>
      </c>
      <c r="BP50">
        <v>1</v>
      </c>
      <c r="BQ50">
        <v>30</v>
      </c>
      <c r="BR50">
        <v>0</v>
      </c>
      <c r="BS50">
        <v>46.67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105</v>
      </c>
      <c r="CA50">
        <v>48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386</v>
      </c>
      <c r="CO50">
        <v>0</v>
      </c>
      <c r="CP50">
        <f t="shared" ref="CP50:CP57" si="69">(P50+Q50+S50)</f>
        <v>3277.63</v>
      </c>
      <c r="CQ50">
        <f t="shared" ref="CQ50:CQ57" si="70">ROUND((ROUND((AC50*AW50*1),2)*BC50),2)</f>
        <v>0</v>
      </c>
      <c r="CR50">
        <f>(ROUND((ROUND((((ET50*1.1))*AV50*1),2)*BB50),2)+ROUND((ROUND(((AE50-((EU50*1.1)))*AV50*1),2)*BS50),2))</f>
        <v>0</v>
      </c>
      <c r="CS50">
        <f t="shared" ref="CS50:CS57" si="71">ROUND((ROUND((AE50*AV50*1),2)*BS50),2)</f>
        <v>0</v>
      </c>
      <c r="CT50">
        <f t="shared" ref="CT50:CT57" si="72">ROUND((ROUND((AF50*AV50*1),2)*BA50),2)</f>
        <v>21376.73</v>
      </c>
      <c r="CU50">
        <f t="shared" ref="CU50:CU57" si="73">AG50</f>
        <v>0</v>
      </c>
      <c r="CV50">
        <f t="shared" ref="CV50:CV57" si="74">(AH50*AV50)</f>
        <v>44</v>
      </c>
      <c r="CW50">
        <f t="shared" ref="CW50:CX57" si="75">AI50</f>
        <v>0</v>
      </c>
      <c r="CX50">
        <f t="shared" si="75"/>
        <v>0</v>
      </c>
      <c r="CY50">
        <f t="shared" ref="CY50:CY57" si="76">S50*(BZ50/100)</f>
        <v>3441.5115000000001</v>
      </c>
      <c r="CZ50">
        <f t="shared" ref="CZ50:CZ57" si="77">S50*(CA50/100)</f>
        <v>1573.2624000000001</v>
      </c>
      <c r="DB50">
        <v>15</v>
      </c>
      <c r="DC50" t="s">
        <v>3</v>
      </c>
      <c r="DD50" t="s">
        <v>3</v>
      </c>
      <c r="DE50" t="s">
        <v>36</v>
      </c>
      <c r="DF50" t="s">
        <v>36</v>
      </c>
      <c r="DG50" t="s">
        <v>36</v>
      </c>
      <c r="DH50" t="s">
        <v>3</v>
      </c>
      <c r="DI50" t="s">
        <v>36</v>
      </c>
      <c r="DJ50" t="s">
        <v>36</v>
      </c>
      <c r="DK50" t="s">
        <v>3</v>
      </c>
      <c r="DL50" t="s">
        <v>3</v>
      </c>
      <c r="DM50" t="s">
        <v>3</v>
      </c>
      <c r="DN50">
        <v>187</v>
      </c>
      <c r="DO50">
        <v>101</v>
      </c>
      <c r="DP50">
        <v>1</v>
      </c>
      <c r="DQ50">
        <v>1</v>
      </c>
      <c r="DU50">
        <v>1005</v>
      </c>
      <c r="DV50" t="s">
        <v>108</v>
      </c>
      <c r="DW50" t="s">
        <v>108</v>
      </c>
      <c r="DX50">
        <v>100</v>
      </c>
      <c r="DZ50" t="s">
        <v>3</v>
      </c>
      <c r="EA50" t="s">
        <v>3</v>
      </c>
      <c r="EB50" t="s">
        <v>3</v>
      </c>
      <c r="EC50" t="s">
        <v>3</v>
      </c>
      <c r="EE50">
        <v>58831690</v>
      </c>
      <c r="EF50">
        <v>30</v>
      </c>
      <c r="EG50" t="s">
        <v>19</v>
      </c>
      <c r="EH50">
        <v>0</v>
      </c>
      <c r="EI50" t="s">
        <v>3</v>
      </c>
      <c r="EJ50">
        <v>1</v>
      </c>
      <c r="EK50">
        <v>295</v>
      </c>
      <c r="EL50" t="s">
        <v>110</v>
      </c>
      <c r="EM50" t="s">
        <v>111</v>
      </c>
      <c r="EO50" t="s">
        <v>40</v>
      </c>
      <c r="EQ50">
        <v>0</v>
      </c>
      <c r="ER50">
        <v>416.4</v>
      </c>
      <c r="ES50">
        <v>0</v>
      </c>
      <c r="ET50">
        <v>0</v>
      </c>
      <c r="EU50">
        <v>0</v>
      </c>
      <c r="EV50">
        <v>416.4</v>
      </c>
      <c r="EW50">
        <v>40</v>
      </c>
      <c r="EX50">
        <v>0</v>
      </c>
      <c r="EY50">
        <v>0</v>
      </c>
      <c r="FQ50">
        <v>0</v>
      </c>
      <c r="FR50">
        <f t="shared" ref="FR50:FR57" si="78">ROUND(IF(BI50=3,GM50,0),2)</f>
        <v>0</v>
      </c>
      <c r="FS50">
        <v>0</v>
      </c>
      <c r="FX50">
        <v>187</v>
      </c>
      <c r="FY50">
        <v>101</v>
      </c>
      <c r="GA50" t="s">
        <v>3</v>
      </c>
      <c r="GD50">
        <v>0</v>
      </c>
      <c r="GF50">
        <v>-539511496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ref="GL50:GL57" si="79">ROUND(IF(AND(BH50=3,BI50=3,FS50&lt;&gt;0),P50,0),2)</f>
        <v>0</v>
      </c>
      <c r="GM50">
        <f t="shared" ref="GM50:GM57" si="80">ROUND(O50+X50+Y50+GK50,2)+GX50</f>
        <v>8292.4</v>
      </c>
      <c r="GN50">
        <f t="shared" ref="GN50:GN57" si="81">IF(OR(BI50=0,BI50=1),GM50-GX50,0)</f>
        <v>8292.4</v>
      </c>
      <c r="GO50">
        <f t="shared" ref="GO50:GO57" si="82">IF(BI50=2,GM50-GX50,0)</f>
        <v>0</v>
      </c>
      <c r="GP50">
        <f t="shared" ref="GP50:GP57" si="83">IF(BI50=4,GM50-GX50,0)</f>
        <v>0</v>
      </c>
      <c r="GR50">
        <v>0</v>
      </c>
      <c r="GS50">
        <v>3</v>
      </c>
      <c r="GT50">
        <v>0</v>
      </c>
      <c r="GU50" t="s">
        <v>3</v>
      </c>
      <c r="GV50">
        <f t="shared" ref="GV50:GV57" si="84">ROUND((GT50),6)</f>
        <v>0</v>
      </c>
      <c r="GW50">
        <v>1</v>
      </c>
      <c r="GX50">
        <f t="shared" ref="GX50:GX57" si="85">ROUND(HC50*I50,2)</f>
        <v>0</v>
      </c>
      <c r="HA50">
        <v>0</v>
      </c>
      <c r="HB50">
        <v>0</v>
      </c>
      <c r="HC50">
        <f t="shared" ref="HC50:HC57" si="86">GV50*GW50</f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5">
      <c r="A51">
        <v>18</v>
      </c>
      <c r="B51">
        <v>1</v>
      </c>
      <c r="C51">
        <v>78</v>
      </c>
      <c r="E51" t="s">
        <v>112</v>
      </c>
      <c r="F51" t="s">
        <v>113</v>
      </c>
      <c r="G51" t="s">
        <v>114</v>
      </c>
      <c r="H51" t="s">
        <v>56</v>
      </c>
      <c r="I51">
        <f>I50*J51</f>
        <v>2.2998750000000001</v>
      </c>
      <c r="J51">
        <v>15.000000000000002</v>
      </c>
      <c r="K51">
        <v>15</v>
      </c>
      <c r="O51">
        <f t="shared" si="56"/>
        <v>2637.52</v>
      </c>
      <c r="P51">
        <f t="shared" si="57"/>
        <v>2637.52</v>
      </c>
      <c r="Q51">
        <f>(ROUND((ROUND(((ET51)*AV51*I51),2)*BB51),2)+ROUND((ROUND(((AE51-(EU51))*AV51*I51),2)*BS51),2))</f>
        <v>0</v>
      </c>
      <c r="R51">
        <f t="shared" si="58"/>
        <v>0</v>
      </c>
      <c r="S51">
        <f t="shared" si="59"/>
        <v>0</v>
      </c>
      <c r="T51">
        <f t="shared" si="60"/>
        <v>0</v>
      </c>
      <c r="U51">
        <f t="shared" si="61"/>
        <v>0</v>
      </c>
      <c r="V51">
        <f t="shared" si="62"/>
        <v>0</v>
      </c>
      <c r="W51">
        <f t="shared" si="63"/>
        <v>0</v>
      </c>
      <c r="X51">
        <f t="shared" si="64"/>
        <v>0</v>
      </c>
      <c r="Y51">
        <f t="shared" si="64"/>
        <v>0</v>
      </c>
      <c r="AA51">
        <v>59535319</v>
      </c>
      <c r="AB51">
        <f t="shared" si="65"/>
        <v>146.84</v>
      </c>
      <c r="AC51">
        <f t="shared" si="66"/>
        <v>146.84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67"/>
        <v>0</v>
      </c>
      <c r="AH51">
        <f>(EW51)</f>
        <v>0</v>
      </c>
      <c r="AI51">
        <f>(EX51)</f>
        <v>0</v>
      </c>
      <c r="AJ51">
        <f t="shared" si="68"/>
        <v>0</v>
      </c>
      <c r="AK51">
        <v>146.84</v>
      </c>
      <c r="AL51">
        <v>146.84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7.81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115</v>
      </c>
      <c r="BM51">
        <v>295</v>
      </c>
      <c r="BN51">
        <v>0</v>
      </c>
      <c r="BO51" t="s">
        <v>113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69"/>
        <v>2637.52</v>
      </c>
      <c r="CQ51">
        <f t="shared" si="70"/>
        <v>1146.82</v>
      </c>
      <c r="CR51">
        <f>(ROUND((ROUND(((ET51)*AV51*1),2)*BB51),2)+ROUND((ROUND(((AE51-(EU51))*AV51*1),2)*BS51),2))</f>
        <v>0</v>
      </c>
      <c r="CS51">
        <f t="shared" si="71"/>
        <v>0</v>
      </c>
      <c r="CT51">
        <f t="shared" si="72"/>
        <v>0</v>
      </c>
      <c r="CU51">
        <f t="shared" si="73"/>
        <v>0</v>
      </c>
      <c r="CV51">
        <f t="shared" si="74"/>
        <v>0</v>
      </c>
      <c r="CW51">
        <f t="shared" si="75"/>
        <v>0</v>
      </c>
      <c r="CX51">
        <f t="shared" si="75"/>
        <v>0</v>
      </c>
      <c r="CY51">
        <f t="shared" si="76"/>
        <v>0</v>
      </c>
      <c r="CZ51">
        <f t="shared" si="77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187</v>
      </c>
      <c r="DO51">
        <v>101</v>
      </c>
      <c r="DP51">
        <v>1</v>
      </c>
      <c r="DQ51">
        <v>1</v>
      </c>
      <c r="DU51">
        <v>1007</v>
      </c>
      <c r="DV51" t="s">
        <v>56</v>
      </c>
      <c r="DW51" t="s">
        <v>56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58831690</v>
      </c>
      <c r="EF51">
        <v>30</v>
      </c>
      <c r="EG51" t="s">
        <v>19</v>
      </c>
      <c r="EH51">
        <v>0</v>
      </c>
      <c r="EI51" t="s">
        <v>3</v>
      </c>
      <c r="EJ51">
        <v>1</v>
      </c>
      <c r="EK51">
        <v>295</v>
      </c>
      <c r="EL51" t="s">
        <v>110</v>
      </c>
      <c r="EM51" t="s">
        <v>111</v>
      </c>
      <c r="EO51" t="s">
        <v>3</v>
      </c>
      <c r="EQ51">
        <v>0</v>
      </c>
      <c r="ER51">
        <v>146.84</v>
      </c>
      <c r="ES51">
        <v>146.84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78"/>
        <v>0</v>
      </c>
      <c r="FS51">
        <v>0</v>
      </c>
      <c r="FX51">
        <v>187</v>
      </c>
      <c r="FY51">
        <v>101</v>
      </c>
      <c r="GA51" t="s">
        <v>3</v>
      </c>
      <c r="GD51">
        <v>0</v>
      </c>
      <c r="GF51">
        <v>-177778699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79"/>
        <v>0</v>
      </c>
      <c r="GM51">
        <f t="shared" si="80"/>
        <v>2637.52</v>
      </c>
      <c r="GN51">
        <f t="shared" si="81"/>
        <v>2637.52</v>
      </c>
      <c r="GO51">
        <f t="shared" si="82"/>
        <v>0</v>
      </c>
      <c r="GP51">
        <f t="shared" si="83"/>
        <v>0</v>
      </c>
      <c r="GR51">
        <v>0</v>
      </c>
      <c r="GS51">
        <v>3</v>
      </c>
      <c r="GT51">
        <v>0</v>
      </c>
      <c r="GU51" t="s">
        <v>3</v>
      </c>
      <c r="GV51">
        <f t="shared" si="84"/>
        <v>0</v>
      </c>
      <c r="GW51">
        <v>1</v>
      </c>
      <c r="GX51">
        <f t="shared" si="85"/>
        <v>0</v>
      </c>
      <c r="HA51">
        <v>0</v>
      </c>
      <c r="HB51">
        <v>0</v>
      </c>
      <c r="HC51">
        <f t="shared" si="8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5">
      <c r="A52">
        <v>17</v>
      </c>
      <c r="B52">
        <v>1</v>
      </c>
      <c r="C52">
        <f>ROW(SmtRes!A79)</f>
        <v>79</v>
      </c>
      <c r="E52" t="s">
        <v>116</v>
      </c>
      <c r="F52" t="s">
        <v>117</v>
      </c>
      <c r="G52" t="s">
        <v>118</v>
      </c>
      <c r="H52" t="s">
        <v>108</v>
      </c>
      <c r="I52">
        <f>ROUND((61.33*0.75)/100,9)</f>
        <v>0.45997500000000002</v>
      </c>
      <c r="J52">
        <v>0</v>
      </c>
      <c r="K52">
        <f>ROUND((61.33*0.75)/100,9)</f>
        <v>0.45997500000000002</v>
      </c>
      <c r="O52">
        <f t="shared" si="56"/>
        <v>6624.1</v>
      </c>
      <c r="P52">
        <f t="shared" si="57"/>
        <v>0</v>
      </c>
      <c r="Q52">
        <f>(ROUND((ROUND((((ET52*1.1))*AV52*I52),2)*BB52),2)+ROUND((ROUND(((AE52-((EU52*1.1)))*AV52*I52),2)*BS52),2))</f>
        <v>40.83</v>
      </c>
      <c r="R52">
        <f t="shared" si="58"/>
        <v>14.93</v>
      </c>
      <c r="S52">
        <f t="shared" si="59"/>
        <v>6583.27</v>
      </c>
      <c r="T52">
        <f t="shared" si="60"/>
        <v>0</v>
      </c>
      <c r="U52">
        <f t="shared" si="61"/>
        <v>13.549943550000002</v>
      </c>
      <c r="V52">
        <f t="shared" si="62"/>
        <v>0</v>
      </c>
      <c r="W52">
        <f t="shared" si="63"/>
        <v>0</v>
      </c>
      <c r="X52">
        <f t="shared" si="64"/>
        <v>6912.43</v>
      </c>
      <c r="Y52">
        <f t="shared" si="64"/>
        <v>3159.97</v>
      </c>
      <c r="AA52">
        <v>59535319</v>
      </c>
      <c r="AB52">
        <f t="shared" si="65"/>
        <v>312.76299999999998</v>
      </c>
      <c r="AC52">
        <f t="shared" si="66"/>
        <v>0</v>
      </c>
      <c r="AD52">
        <f>ROUND(((((ET52*1.1))-((EU52*1.1)))+AE52),6)</f>
        <v>6.1050000000000004</v>
      </c>
      <c r="AE52">
        <f>ROUND(((EU52*1.1)),6)</f>
        <v>0.69299999999999995</v>
      </c>
      <c r="AF52">
        <f>ROUND(((EV52*1.1)),6)</f>
        <v>306.65800000000002</v>
      </c>
      <c r="AG52">
        <f t="shared" si="67"/>
        <v>0</v>
      </c>
      <c r="AH52">
        <f>((EW52*1.1))</f>
        <v>29.458000000000002</v>
      </c>
      <c r="AI52">
        <f>((EX52*1.1))</f>
        <v>0</v>
      </c>
      <c r="AJ52">
        <f t="shared" si="68"/>
        <v>0</v>
      </c>
      <c r="AK52">
        <v>284.33</v>
      </c>
      <c r="AL52">
        <v>0</v>
      </c>
      <c r="AM52">
        <v>5.55</v>
      </c>
      <c r="AN52">
        <v>0.63</v>
      </c>
      <c r="AO52">
        <v>278.77999999999997</v>
      </c>
      <c r="AP52">
        <v>0</v>
      </c>
      <c r="AQ52">
        <v>26.78</v>
      </c>
      <c r="AR52">
        <v>0</v>
      </c>
      <c r="AS52">
        <v>0</v>
      </c>
      <c r="AT52">
        <v>105</v>
      </c>
      <c r="AU52">
        <v>48</v>
      </c>
      <c r="AV52">
        <v>1</v>
      </c>
      <c r="AW52">
        <v>1</v>
      </c>
      <c r="AZ52">
        <v>1</v>
      </c>
      <c r="BA52">
        <v>46.67</v>
      </c>
      <c r="BB52">
        <v>14.53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119</v>
      </c>
      <c r="BM52">
        <v>295</v>
      </c>
      <c r="BN52">
        <v>0</v>
      </c>
      <c r="BO52" t="s">
        <v>117</v>
      </c>
      <c r="BP52">
        <v>1</v>
      </c>
      <c r="BQ52">
        <v>30</v>
      </c>
      <c r="BR52">
        <v>0</v>
      </c>
      <c r="BS52">
        <v>46.67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105</v>
      </c>
      <c r="CA52">
        <v>48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386</v>
      </c>
      <c r="CO52">
        <v>0</v>
      </c>
      <c r="CP52">
        <f t="shared" si="69"/>
        <v>6624.1</v>
      </c>
      <c r="CQ52">
        <f t="shared" si="70"/>
        <v>0</v>
      </c>
      <c r="CR52">
        <f>(ROUND((ROUND((((ET52*1.1))*AV52*1),2)*BB52),2)+ROUND((ROUND(((AE52-((EU52*1.1)))*AV52*1),2)*BS52),2))</f>
        <v>88.78</v>
      </c>
      <c r="CS52">
        <f t="shared" si="71"/>
        <v>32.200000000000003</v>
      </c>
      <c r="CT52">
        <f t="shared" si="72"/>
        <v>14311.82</v>
      </c>
      <c r="CU52">
        <f t="shared" si="73"/>
        <v>0</v>
      </c>
      <c r="CV52">
        <f t="shared" si="74"/>
        <v>29.458000000000002</v>
      </c>
      <c r="CW52">
        <f t="shared" si="75"/>
        <v>0</v>
      </c>
      <c r="CX52">
        <f t="shared" si="75"/>
        <v>0</v>
      </c>
      <c r="CY52">
        <f t="shared" si="76"/>
        <v>6912.433500000001</v>
      </c>
      <c r="CZ52">
        <f t="shared" si="77"/>
        <v>3159.9695999999999</v>
      </c>
      <c r="DB52">
        <v>16</v>
      </c>
      <c r="DC52" t="s">
        <v>3</v>
      </c>
      <c r="DD52" t="s">
        <v>3</v>
      </c>
      <c r="DE52" t="s">
        <v>36</v>
      </c>
      <c r="DF52" t="s">
        <v>36</v>
      </c>
      <c r="DG52" t="s">
        <v>36</v>
      </c>
      <c r="DH52" t="s">
        <v>3</v>
      </c>
      <c r="DI52" t="s">
        <v>36</v>
      </c>
      <c r="DJ52" t="s">
        <v>36</v>
      </c>
      <c r="DK52" t="s">
        <v>3</v>
      </c>
      <c r="DL52" t="s">
        <v>3</v>
      </c>
      <c r="DM52" t="s">
        <v>3</v>
      </c>
      <c r="DN52">
        <v>187</v>
      </c>
      <c r="DO52">
        <v>101</v>
      </c>
      <c r="DP52">
        <v>1</v>
      </c>
      <c r="DQ52">
        <v>1</v>
      </c>
      <c r="DU52">
        <v>1005</v>
      </c>
      <c r="DV52" t="s">
        <v>108</v>
      </c>
      <c r="DW52" t="s">
        <v>108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58831690</v>
      </c>
      <c r="EF52">
        <v>30</v>
      </c>
      <c r="EG52" t="s">
        <v>19</v>
      </c>
      <c r="EH52">
        <v>0</v>
      </c>
      <c r="EI52" t="s">
        <v>3</v>
      </c>
      <c r="EJ52">
        <v>1</v>
      </c>
      <c r="EK52">
        <v>295</v>
      </c>
      <c r="EL52" t="s">
        <v>110</v>
      </c>
      <c r="EM52" t="s">
        <v>111</v>
      </c>
      <c r="EO52" t="s">
        <v>40</v>
      </c>
      <c r="EQ52">
        <v>0</v>
      </c>
      <c r="ER52">
        <v>284.33</v>
      </c>
      <c r="ES52">
        <v>0</v>
      </c>
      <c r="ET52">
        <v>5.55</v>
      </c>
      <c r="EU52">
        <v>0.63</v>
      </c>
      <c r="EV52">
        <v>278.77999999999997</v>
      </c>
      <c r="EW52">
        <v>26.78</v>
      </c>
      <c r="EX52">
        <v>0</v>
      </c>
      <c r="EY52">
        <v>0</v>
      </c>
      <c r="FQ52">
        <v>0</v>
      </c>
      <c r="FR52">
        <f t="shared" si="78"/>
        <v>0</v>
      </c>
      <c r="FS52">
        <v>0</v>
      </c>
      <c r="FX52">
        <v>187</v>
      </c>
      <c r="FY52">
        <v>101</v>
      </c>
      <c r="GA52" t="s">
        <v>3</v>
      </c>
      <c r="GD52">
        <v>0</v>
      </c>
      <c r="GF52">
        <v>618187141</v>
      </c>
      <c r="GG52">
        <v>2</v>
      </c>
      <c r="GH52">
        <v>1</v>
      </c>
      <c r="GI52">
        <v>2</v>
      </c>
      <c r="GJ52">
        <v>0</v>
      </c>
      <c r="GK52">
        <f>ROUND(R52*(R12)/100,2)</f>
        <v>23.89</v>
      </c>
      <c r="GL52">
        <f t="shared" si="79"/>
        <v>0</v>
      </c>
      <c r="GM52">
        <f t="shared" si="80"/>
        <v>16720.39</v>
      </c>
      <c r="GN52">
        <f t="shared" si="81"/>
        <v>16720.39</v>
      </c>
      <c r="GO52">
        <f t="shared" si="82"/>
        <v>0</v>
      </c>
      <c r="GP52">
        <f t="shared" si="83"/>
        <v>0</v>
      </c>
      <c r="GR52">
        <v>0</v>
      </c>
      <c r="GS52">
        <v>3</v>
      </c>
      <c r="GT52">
        <v>0</v>
      </c>
      <c r="GU52" t="s">
        <v>3</v>
      </c>
      <c r="GV52">
        <f t="shared" si="84"/>
        <v>0</v>
      </c>
      <c r="GW52">
        <v>1</v>
      </c>
      <c r="GX52">
        <f t="shared" si="85"/>
        <v>0</v>
      </c>
      <c r="HA52">
        <v>0</v>
      </c>
      <c r="HB52">
        <v>0</v>
      </c>
      <c r="HC52">
        <f t="shared" si="86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5">
      <c r="A53">
        <v>18</v>
      </c>
      <c r="B53">
        <v>1</v>
      </c>
      <c r="C53">
        <v>79</v>
      </c>
      <c r="E53" t="s">
        <v>120</v>
      </c>
      <c r="F53" t="s">
        <v>113</v>
      </c>
      <c r="G53" t="s">
        <v>114</v>
      </c>
      <c r="H53" t="s">
        <v>56</v>
      </c>
      <c r="I53">
        <f>I52*J53</f>
        <v>6.8996250000000003</v>
      </c>
      <c r="J53">
        <v>15</v>
      </c>
      <c r="K53">
        <v>15</v>
      </c>
      <c r="O53">
        <f t="shared" si="56"/>
        <v>7912.62</v>
      </c>
      <c r="P53">
        <f t="shared" si="57"/>
        <v>7912.62</v>
      </c>
      <c r="Q53">
        <f>(ROUND((ROUND(((ET53)*AV53*I53),2)*BB53),2)+ROUND((ROUND(((AE53-(EU53))*AV53*I53),2)*BS53),2))</f>
        <v>0</v>
      </c>
      <c r="R53">
        <f t="shared" si="58"/>
        <v>0</v>
      </c>
      <c r="S53">
        <f t="shared" si="59"/>
        <v>0</v>
      </c>
      <c r="T53">
        <f t="shared" si="60"/>
        <v>0</v>
      </c>
      <c r="U53">
        <f t="shared" si="61"/>
        <v>0</v>
      </c>
      <c r="V53">
        <f t="shared" si="62"/>
        <v>0</v>
      </c>
      <c r="W53">
        <f t="shared" si="63"/>
        <v>0</v>
      </c>
      <c r="X53">
        <f t="shared" si="64"/>
        <v>0</v>
      </c>
      <c r="Y53">
        <f t="shared" si="64"/>
        <v>0</v>
      </c>
      <c r="AA53">
        <v>59535319</v>
      </c>
      <c r="AB53">
        <f t="shared" si="65"/>
        <v>146.84</v>
      </c>
      <c r="AC53">
        <f t="shared" si="66"/>
        <v>146.84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67"/>
        <v>0</v>
      </c>
      <c r="AH53">
        <f>(EW53)</f>
        <v>0</v>
      </c>
      <c r="AI53">
        <f>(EX53)</f>
        <v>0</v>
      </c>
      <c r="AJ53">
        <f t="shared" si="68"/>
        <v>0</v>
      </c>
      <c r="AK53">
        <v>146.84</v>
      </c>
      <c r="AL53">
        <v>146.84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7.81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115</v>
      </c>
      <c r="BM53">
        <v>295</v>
      </c>
      <c r="BN53">
        <v>0</v>
      </c>
      <c r="BO53" t="s">
        <v>113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69"/>
        <v>7912.62</v>
      </c>
      <c r="CQ53">
        <f t="shared" si="70"/>
        <v>1146.82</v>
      </c>
      <c r="CR53">
        <f>(ROUND((ROUND(((ET53)*AV53*1),2)*BB53),2)+ROUND((ROUND(((AE53-(EU53))*AV53*1),2)*BS53),2))</f>
        <v>0</v>
      </c>
      <c r="CS53">
        <f t="shared" si="71"/>
        <v>0</v>
      </c>
      <c r="CT53">
        <f t="shared" si="72"/>
        <v>0</v>
      </c>
      <c r="CU53">
        <f t="shared" si="73"/>
        <v>0</v>
      </c>
      <c r="CV53">
        <f t="shared" si="74"/>
        <v>0</v>
      </c>
      <c r="CW53">
        <f t="shared" si="75"/>
        <v>0</v>
      </c>
      <c r="CX53">
        <f t="shared" si="75"/>
        <v>0</v>
      </c>
      <c r="CY53">
        <f t="shared" si="76"/>
        <v>0</v>
      </c>
      <c r="CZ53">
        <f t="shared" si="77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187</v>
      </c>
      <c r="DO53">
        <v>101</v>
      </c>
      <c r="DP53">
        <v>1</v>
      </c>
      <c r="DQ53">
        <v>1</v>
      </c>
      <c r="DU53">
        <v>1007</v>
      </c>
      <c r="DV53" t="s">
        <v>56</v>
      </c>
      <c r="DW53" t="s">
        <v>56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58831690</v>
      </c>
      <c r="EF53">
        <v>30</v>
      </c>
      <c r="EG53" t="s">
        <v>19</v>
      </c>
      <c r="EH53">
        <v>0</v>
      </c>
      <c r="EI53" t="s">
        <v>3</v>
      </c>
      <c r="EJ53">
        <v>1</v>
      </c>
      <c r="EK53">
        <v>295</v>
      </c>
      <c r="EL53" t="s">
        <v>110</v>
      </c>
      <c r="EM53" t="s">
        <v>111</v>
      </c>
      <c r="EO53" t="s">
        <v>3</v>
      </c>
      <c r="EQ53">
        <v>0</v>
      </c>
      <c r="ER53">
        <v>146.84</v>
      </c>
      <c r="ES53">
        <v>146.84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78"/>
        <v>0</v>
      </c>
      <c r="FS53">
        <v>0</v>
      </c>
      <c r="FX53">
        <v>187</v>
      </c>
      <c r="FY53">
        <v>101</v>
      </c>
      <c r="GA53" t="s">
        <v>3</v>
      </c>
      <c r="GD53">
        <v>0</v>
      </c>
      <c r="GF53">
        <v>-177778699</v>
      </c>
      <c r="GG53">
        <v>2</v>
      </c>
      <c r="GH53">
        <v>1</v>
      </c>
      <c r="GI53">
        <v>2</v>
      </c>
      <c r="GJ53">
        <v>0</v>
      </c>
      <c r="GK53">
        <f>ROUND(R53*(R12)/100,2)</f>
        <v>0</v>
      </c>
      <c r="GL53">
        <f t="shared" si="79"/>
        <v>0</v>
      </c>
      <c r="GM53">
        <f t="shared" si="80"/>
        <v>7912.62</v>
      </c>
      <c r="GN53">
        <f t="shared" si="81"/>
        <v>7912.62</v>
      </c>
      <c r="GO53">
        <f t="shared" si="82"/>
        <v>0</v>
      </c>
      <c r="GP53">
        <f t="shared" si="83"/>
        <v>0</v>
      </c>
      <c r="GR53">
        <v>0</v>
      </c>
      <c r="GS53">
        <v>3</v>
      </c>
      <c r="GT53">
        <v>0</v>
      </c>
      <c r="GU53" t="s">
        <v>3</v>
      </c>
      <c r="GV53">
        <f t="shared" si="84"/>
        <v>0</v>
      </c>
      <c r="GW53">
        <v>1</v>
      </c>
      <c r="GX53">
        <f t="shared" si="85"/>
        <v>0</v>
      </c>
      <c r="HA53">
        <v>0</v>
      </c>
      <c r="HB53">
        <v>0</v>
      </c>
      <c r="HC53">
        <f t="shared" si="8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5">
      <c r="A54">
        <v>17</v>
      </c>
      <c r="B54">
        <v>1</v>
      </c>
      <c r="C54">
        <f>ROW(SmtRes!A81)</f>
        <v>81</v>
      </c>
      <c r="E54" t="s">
        <v>121</v>
      </c>
      <c r="F54" t="s">
        <v>122</v>
      </c>
      <c r="G54" t="s">
        <v>123</v>
      </c>
      <c r="H54" t="s">
        <v>108</v>
      </c>
      <c r="I54">
        <f>ROUND(-(61.33)/100,9)</f>
        <v>-0.61329999999999996</v>
      </c>
      <c r="J54">
        <v>0</v>
      </c>
      <c r="K54">
        <f>ROUND(-(61.33)/100,9)</f>
        <v>-0.61329999999999996</v>
      </c>
      <c r="O54">
        <f t="shared" si="56"/>
        <v>-1792.59</v>
      </c>
      <c r="P54">
        <f t="shared" si="57"/>
        <v>0</v>
      </c>
      <c r="Q54">
        <f>(ROUND((ROUND((((ET54*1.1))*AV54*I54),2)*BB54),2)+ROUND((ROUND(((AE54-((EU54*1.1)))*AV54*I54),2)*BS54),2))</f>
        <v>0</v>
      </c>
      <c r="R54">
        <f t="shared" si="58"/>
        <v>0</v>
      </c>
      <c r="S54">
        <f t="shared" si="59"/>
        <v>-1792.59</v>
      </c>
      <c r="T54">
        <f t="shared" si="60"/>
        <v>0</v>
      </c>
      <c r="U54">
        <f t="shared" si="61"/>
        <v>-3.6902260999999998</v>
      </c>
      <c r="V54">
        <f t="shared" si="62"/>
        <v>0</v>
      </c>
      <c r="W54">
        <f t="shared" si="63"/>
        <v>0</v>
      </c>
      <c r="X54">
        <f t="shared" si="64"/>
        <v>-1882.22</v>
      </c>
      <c r="Y54">
        <f t="shared" si="64"/>
        <v>-860.44</v>
      </c>
      <c r="AA54">
        <v>59535319</v>
      </c>
      <c r="AB54">
        <f t="shared" si="65"/>
        <v>62.634</v>
      </c>
      <c r="AC54">
        <f t="shared" si="66"/>
        <v>0</v>
      </c>
      <c r="AD54">
        <f>ROUND(((((ET54*1.1))-((EU54*1.1)))+AE54),6)</f>
        <v>0</v>
      </c>
      <c r="AE54">
        <f>ROUND(((EU54*1.1)),6)</f>
        <v>0</v>
      </c>
      <c r="AF54">
        <f>ROUND(((EV54*1.1)),6)</f>
        <v>62.634</v>
      </c>
      <c r="AG54">
        <f t="shared" si="67"/>
        <v>0</v>
      </c>
      <c r="AH54">
        <f>((EW54*1.1))</f>
        <v>6.0170000000000003</v>
      </c>
      <c r="AI54">
        <f>((EX54*1.1))</f>
        <v>0</v>
      </c>
      <c r="AJ54">
        <f t="shared" si="68"/>
        <v>0</v>
      </c>
      <c r="AK54">
        <v>56.94</v>
      </c>
      <c r="AL54">
        <v>0</v>
      </c>
      <c r="AM54">
        <v>0</v>
      </c>
      <c r="AN54">
        <v>0</v>
      </c>
      <c r="AO54">
        <v>56.94</v>
      </c>
      <c r="AP54">
        <v>0</v>
      </c>
      <c r="AQ54">
        <v>5.47</v>
      </c>
      <c r="AR54">
        <v>0</v>
      </c>
      <c r="AS54">
        <v>0</v>
      </c>
      <c r="AT54">
        <v>105</v>
      </c>
      <c r="AU54">
        <v>48</v>
      </c>
      <c r="AV54">
        <v>1</v>
      </c>
      <c r="AW54">
        <v>1</v>
      </c>
      <c r="AZ54">
        <v>1</v>
      </c>
      <c r="BA54">
        <v>46.67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124</v>
      </c>
      <c r="BM54">
        <v>295</v>
      </c>
      <c r="BN54">
        <v>0</v>
      </c>
      <c r="BO54" t="s">
        <v>122</v>
      </c>
      <c r="BP54">
        <v>1</v>
      </c>
      <c r="BQ54">
        <v>30</v>
      </c>
      <c r="BR54">
        <v>0</v>
      </c>
      <c r="BS54">
        <v>46.67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105</v>
      </c>
      <c r="CA54">
        <v>48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386</v>
      </c>
      <c r="CO54">
        <v>0</v>
      </c>
      <c r="CP54">
        <f t="shared" si="69"/>
        <v>-1792.59</v>
      </c>
      <c r="CQ54">
        <f t="shared" si="70"/>
        <v>0</v>
      </c>
      <c r="CR54">
        <f>(ROUND((ROUND((((ET54*1.1))*AV54*1),2)*BB54),2)+ROUND((ROUND(((AE54-((EU54*1.1)))*AV54*1),2)*BS54),2))</f>
        <v>0</v>
      </c>
      <c r="CS54">
        <f t="shared" si="71"/>
        <v>0</v>
      </c>
      <c r="CT54">
        <f t="shared" si="72"/>
        <v>2922.94</v>
      </c>
      <c r="CU54">
        <f t="shared" si="73"/>
        <v>0</v>
      </c>
      <c r="CV54">
        <f t="shared" si="74"/>
        <v>6.0170000000000003</v>
      </c>
      <c r="CW54">
        <f t="shared" si="75"/>
        <v>0</v>
      </c>
      <c r="CX54">
        <f t="shared" si="75"/>
        <v>0</v>
      </c>
      <c r="CY54">
        <f t="shared" si="76"/>
        <v>-1882.2194999999999</v>
      </c>
      <c r="CZ54">
        <f t="shared" si="77"/>
        <v>-860.44319999999993</v>
      </c>
      <c r="DB54">
        <v>17</v>
      </c>
      <c r="DC54" t="s">
        <v>3</v>
      </c>
      <c r="DD54" t="s">
        <v>3</v>
      </c>
      <c r="DE54" t="s">
        <v>36</v>
      </c>
      <c r="DF54" t="s">
        <v>36</v>
      </c>
      <c r="DG54" t="s">
        <v>36</v>
      </c>
      <c r="DH54" t="s">
        <v>3</v>
      </c>
      <c r="DI54" t="s">
        <v>36</v>
      </c>
      <c r="DJ54" t="s">
        <v>36</v>
      </c>
      <c r="DK54" t="s">
        <v>3</v>
      </c>
      <c r="DL54" t="s">
        <v>3</v>
      </c>
      <c r="DM54" t="s">
        <v>3</v>
      </c>
      <c r="DN54">
        <v>187</v>
      </c>
      <c r="DO54">
        <v>101</v>
      </c>
      <c r="DP54">
        <v>1</v>
      </c>
      <c r="DQ54">
        <v>1</v>
      </c>
      <c r="DU54">
        <v>1005</v>
      </c>
      <c r="DV54" t="s">
        <v>108</v>
      </c>
      <c r="DW54" t="s">
        <v>108</v>
      </c>
      <c r="DX54">
        <v>100</v>
      </c>
      <c r="DZ54" t="s">
        <v>3</v>
      </c>
      <c r="EA54" t="s">
        <v>3</v>
      </c>
      <c r="EB54" t="s">
        <v>3</v>
      </c>
      <c r="EC54" t="s">
        <v>3</v>
      </c>
      <c r="EE54">
        <v>58831690</v>
      </c>
      <c r="EF54">
        <v>30</v>
      </c>
      <c r="EG54" t="s">
        <v>19</v>
      </c>
      <c r="EH54">
        <v>0</v>
      </c>
      <c r="EI54" t="s">
        <v>3</v>
      </c>
      <c r="EJ54">
        <v>1</v>
      </c>
      <c r="EK54">
        <v>295</v>
      </c>
      <c r="EL54" t="s">
        <v>110</v>
      </c>
      <c r="EM54" t="s">
        <v>111</v>
      </c>
      <c r="EO54" t="s">
        <v>40</v>
      </c>
      <c r="EQ54">
        <v>0</v>
      </c>
      <c r="ER54">
        <v>56.94</v>
      </c>
      <c r="ES54">
        <v>0</v>
      </c>
      <c r="ET54">
        <v>0</v>
      </c>
      <c r="EU54">
        <v>0</v>
      </c>
      <c r="EV54">
        <v>56.94</v>
      </c>
      <c r="EW54">
        <v>5.47</v>
      </c>
      <c r="EX54">
        <v>0</v>
      </c>
      <c r="EY54">
        <v>0</v>
      </c>
      <c r="FQ54">
        <v>0</v>
      </c>
      <c r="FR54">
        <f t="shared" si="78"/>
        <v>0</v>
      </c>
      <c r="FS54">
        <v>0</v>
      </c>
      <c r="FX54">
        <v>187</v>
      </c>
      <c r="FY54">
        <v>101</v>
      </c>
      <c r="GA54" t="s">
        <v>3</v>
      </c>
      <c r="GD54">
        <v>0</v>
      </c>
      <c r="GF54">
        <v>2059648921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79"/>
        <v>0</v>
      </c>
      <c r="GM54">
        <f t="shared" si="80"/>
        <v>-4535.25</v>
      </c>
      <c r="GN54">
        <f t="shared" si="81"/>
        <v>-4535.25</v>
      </c>
      <c r="GO54">
        <f t="shared" si="82"/>
        <v>0</v>
      </c>
      <c r="GP54">
        <f t="shared" si="83"/>
        <v>0</v>
      </c>
      <c r="GR54">
        <v>0</v>
      </c>
      <c r="GS54">
        <v>3</v>
      </c>
      <c r="GT54">
        <v>0</v>
      </c>
      <c r="GU54" t="s">
        <v>3</v>
      </c>
      <c r="GV54">
        <f t="shared" si="84"/>
        <v>0</v>
      </c>
      <c r="GW54">
        <v>1</v>
      </c>
      <c r="GX54">
        <f t="shared" si="85"/>
        <v>0</v>
      </c>
      <c r="HA54">
        <v>0</v>
      </c>
      <c r="HB54">
        <v>0</v>
      </c>
      <c r="HC54">
        <f t="shared" si="86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5">
      <c r="A55">
        <v>18</v>
      </c>
      <c r="B55">
        <v>1</v>
      </c>
      <c r="C55">
        <v>81</v>
      </c>
      <c r="E55" t="s">
        <v>125</v>
      </c>
      <c r="F55" t="s">
        <v>113</v>
      </c>
      <c r="G55" t="s">
        <v>114</v>
      </c>
      <c r="H55" t="s">
        <v>56</v>
      </c>
      <c r="I55">
        <f>I54*J55</f>
        <v>-3.0664999999999996</v>
      </c>
      <c r="J55">
        <v>5</v>
      </c>
      <c r="K55">
        <v>5</v>
      </c>
      <c r="O55">
        <f t="shared" si="56"/>
        <v>-3516.69</v>
      </c>
      <c r="P55">
        <f t="shared" si="57"/>
        <v>-3516.69</v>
      </c>
      <c r="Q55">
        <f>(ROUND((ROUND(((ET55)*AV55*I55),2)*BB55),2)+ROUND((ROUND(((AE55-(EU55))*AV55*I55),2)*BS55),2))</f>
        <v>0</v>
      </c>
      <c r="R55">
        <f t="shared" si="58"/>
        <v>0</v>
      </c>
      <c r="S55">
        <f t="shared" si="59"/>
        <v>0</v>
      </c>
      <c r="T55">
        <f t="shared" si="60"/>
        <v>0</v>
      </c>
      <c r="U55">
        <f t="shared" si="61"/>
        <v>0</v>
      </c>
      <c r="V55">
        <f t="shared" si="62"/>
        <v>0</v>
      </c>
      <c r="W55">
        <f t="shared" si="63"/>
        <v>0</v>
      </c>
      <c r="X55">
        <f t="shared" si="64"/>
        <v>0</v>
      </c>
      <c r="Y55">
        <f t="shared" si="64"/>
        <v>0</v>
      </c>
      <c r="AA55">
        <v>59535319</v>
      </c>
      <c r="AB55">
        <f t="shared" si="65"/>
        <v>146.84</v>
      </c>
      <c r="AC55">
        <f t="shared" si="66"/>
        <v>146.84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 t="shared" si="67"/>
        <v>0</v>
      </c>
      <c r="AH55">
        <f>(EW55)</f>
        <v>0</v>
      </c>
      <c r="AI55">
        <f>(EX55)</f>
        <v>0</v>
      </c>
      <c r="AJ55">
        <f t="shared" si="68"/>
        <v>0</v>
      </c>
      <c r="AK55">
        <v>146.84</v>
      </c>
      <c r="AL55">
        <v>146.84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7.81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115</v>
      </c>
      <c r="BM55">
        <v>295</v>
      </c>
      <c r="BN55">
        <v>0</v>
      </c>
      <c r="BO55" t="s">
        <v>113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69"/>
        <v>-3516.69</v>
      </c>
      <c r="CQ55">
        <f t="shared" si="70"/>
        <v>1146.82</v>
      </c>
      <c r="CR55">
        <f>(ROUND((ROUND(((ET55)*AV55*1),2)*BB55),2)+ROUND((ROUND(((AE55-(EU55))*AV55*1),2)*BS55),2))</f>
        <v>0</v>
      </c>
      <c r="CS55">
        <f t="shared" si="71"/>
        <v>0</v>
      </c>
      <c r="CT55">
        <f t="shared" si="72"/>
        <v>0</v>
      </c>
      <c r="CU55">
        <f t="shared" si="73"/>
        <v>0</v>
      </c>
      <c r="CV55">
        <f t="shared" si="74"/>
        <v>0</v>
      </c>
      <c r="CW55">
        <f t="shared" si="75"/>
        <v>0</v>
      </c>
      <c r="CX55">
        <f t="shared" si="75"/>
        <v>0</v>
      </c>
      <c r="CY55">
        <f t="shared" si="76"/>
        <v>0</v>
      </c>
      <c r="CZ55">
        <f t="shared" si="77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187</v>
      </c>
      <c r="DO55">
        <v>101</v>
      </c>
      <c r="DP55">
        <v>1</v>
      </c>
      <c r="DQ55">
        <v>1</v>
      </c>
      <c r="DU55">
        <v>1007</v>
      </c>
      <c r="DV55" t="s">
        <v>56</v>
      </c>
      <c r="DW55" t="s">
        <v>56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58831690</v>
      </c>
      <c r="EF55">
        <v>30</v>
      </c>
      <c r="EG55" t="s">
        <v>19</v>
      </c>
      <c r="EH55">
        <v>0</v>
      </c>
      <c r="EI55" t="s">
        <v>3</v>
      </c>
      <c r="EJ55">
        <v>1</v>
      </c>
      <c r="EK55">
        <v>295</v>
      </c>
      <c r="EL55" t="s">
        <v>110</v>
      </c>
      <c r="EM55" t="s">
        <v>111</v>
      </c>
      <c r="EO55" t="s">
        <v>3</v>
      </c>
      <c r="EQ55">
        <v>0</v>
      </c>
      <c r="ER55">
        <v>146.84</v>
      </c>
      <c r="ES55">
        <v>146.84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78"/>
        <v>0</v>
      </c>
      <c r="FS55">
        <v>0</v>
      </c>
      <c r="FX55">
        <v>187</v>
      </c>
      <c r="FY55">
        <v>101</v>
      </c>
      <c r="GA55" t="s">
        <v>3</v>
      </c>
      <c r="GD55">
        <v>0</v>
      </c>
      <c r="GF55">
        <v>-177778699</v>
      </c>
      <c r="GG55">
        <v>2</v>
      </c>
      <c r="GH55">
        <v>1</v>
      </c>
      <c r="GI55">
        <v>2</v>
      </c>
      <c r="GJ55">
        <v>0</v>
      </c>
      <c r="GK55">
        <f>ROUND(R55*(R12)/100,2)</f>
        <v>0</v>
      </c>
      <c r="GL55">
        <f t="shared" si="79"/>
        <v>0</v>
      </c>
      <c r="GM55">
        <f t="shared" si="80"/>
        <v>-3516.69</v>
      </c>
      <c r="GN55">
        <f t="shared" si="81"/>
        <v>-3516.69</v>
      </c>
      <c r="GO55">
        <f t="shared" si="82"/>
        <v>0</v>
      </c>
      <c r="GP55">
        <f t="shared" si="83"/>
        <v>0</v>
      </c>
      <c r="GR55">
        <v>0</v>
      </c>
      <c r="GS55">
        <v>3</v>
      </c>
      <c r="GT55">
        <v>0</v>
      </c>
      <c r="GU55" t="s">
        <v>3</v>
      </c>
      <c r="GV55">
        <f t="shared" si="84"/>
        <v>0</v>
      </c>
      <c r="GW55">
        <v>1</v>
      </c>
      <c r="GX55">
        <f t="shared" si="85"/>
        <v>0</v>
      </c>
      <c r="HA55">
        <v>0</v>
      </c>
      <c r="HB55">
        <v>0</v>
      </c>
      <c r="HC55">
        <f t="shared" si="8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5">
      <c r="A56">
        <v>17</v>
      </c>
      <c r="B56">
        <v>1</v>
      </c>
      <c r="C56">
        <f>ROW(SmtRes!A84)</f>
        <v>84</v>
      </c>
      <c r="E56" t="s">
        <v>126</v>
      </c>
      <c r="F56" t="s">
        <v>127</v>
      </c>
      <c r="G56" t="s">
        <v>128</v>
      </c>
      <c r="H56" t="s">
        <v>108</v>
      </c>
      <c r="I56">
        <f>ROUND(61.33/100,9)</f>
        <v>0.61329999999999996</v>
      </c>
      <c r="J56">
        <v>0</v>
      </c>
      <c r="K56">
        <f>ROUND(61.33/100,9)</f>
        <v>0.61329999999999996</v>
      </c>
      <c r="O56">
        <f t="shared" si="56"/>
        <v>2153.8200000000002</v>
      </c>
      <c r="P56">
        <f t="shared" si="57"/>
        <v>305.69</v>
      </c>
      <c r="Q56">
        <f>(ROUND((ROUND((((ET56*1.1))*AV56*I56),2)*BB56),2)+ROUND((ROUND(((AE56-((EU56*1.1)))*AV56*I56),2)*BS56),2))</f>
        <v>0</v>
      </c>
      <c r="R56">
        <f t="shared" si="58"/>
        <v>0</v>
      </c>
      <c r="S56">
        <f t="shared" si="59"/>
        <v>1848.13</v>
      </c>
      <c r="T56">
        <f t="shared" si="60"/>
        <v>0</v>
      </c>
      <c r="U56">
        <f t="shared" si="61"/>
        <v>3.5418075</v>
      </c>
      <c r="V56">
        <f t="shared" si="62"/>
        <v>0</v>
      </c>
      <c r="W56">
        <f t="shared" si="63"/>
        <v>0</v>
      </c>
      <c r="X56">
        <f t="shared" si="64"/>
        <v>1940.54</v>
      </c>
      <c r="Y56">
        <f t="shared" si="64"/>
        <v>887.1</v>
      </c>
      <c r="AA56">
        <v>59535319</v>
      </c>
      <c r="AB56">
        <f t="shared" si="65"/>
        <v>135.27000000000001</v>
      </c>
      <c r="AC56">
        <f t="shared" si="66"/>
        <v>70.7</v>
      </c>
      <c r="AD56">
        <f>ROUND(((((ET56*1.1))-((EU56*1.1)))+AE56),6)</f>
        <v>0</v>
      </c>
      <c r="AE56">
        <f>ROUND(((EU56*1.1)),6)</f>
        <v>0</v>
      </c>
      <c r="AF56">
        <f>ROUND(((EV56*1.1)),6)</f>
        <v>64.569999999999993</v>
      </c>
      <c r="AG56">
        <f t="shared" si="67"/>
        <v>0</v>
      </c>
      <c r="AH56">
        <f>((EW56*1.1))</f>
        <v>5.7750000000000004</v>
      </c>
      <c r="AI56">
        <f>((EX56*1.1))</f>
        <v>0</v>
      </c>
      <c r="AJ56">
        <f t="shared" si="68"/>
        <v>0</v>
      </c>
      <c r="AK56">
        <v>129.4</v>
      </c>
      <c r="AL56">
        <v>70.7</v>
      </c>
      <c r="AM56">
        <v>0</v>
      </c>
      <c r="AN56">
        <v>0</v>
      </c>
      <c r="AO56">
        <v>58.7</v>
      </c>
      <c r="AP56">
        <v>0</v>
      </c>
      <c r="AQ56">
        <v>5.25</v>
      </c>
      <c r="AR56">
        <v>0</v>
      </c>
      <c r="AS56">
        <v>0</v>
      </c>
      <c r="AT56">
        <v>105</v>
      </c>
      <c r="AU56">
        <v>48</v>
      </c>
      <c r="AV56">
        <v>1</v>
      </c>
      <c r="AW56">
        <v>1</v>
      </c>
      <c r="AZ56">
        <v>1</v>
      </c>
      <c r="BA56">
        <v>46.67</v>
      </c>
      <c r="BB56">
        <v>1</v>
      </c>
      <c r="BC56">
        <v>7.05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129</v>
      </c>
      <c r="BM56">
        <v>295</v>
      </c>
      <c r="BN56">
        <v>0</v>
      </c>
      <c r="BO56" t="s">
        <v>127</v>
      </c>
      <c r="BP56">
        <v>1</v>
      </c>
      <c r="BQ56">
        <v>30</v>
      </c>
      <c r="BR56">
        <v>0</v>
      </c>
      <c r="BS56">
        <v>46.67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105</v>
      </c>
      <c r="CA56">
        <v>48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386</v>
      </c>
      <c r="CO56">
        <v>0</v>
      </c>
      <c r="CP56">
        <f t="shared" si="69"/>
        <v>2153.8200000000002</v>
      </c>
      <c r="CQ56">
        <f t="shared" si="70"/>
        <v>498.44</v>
      </c>
      <c r="CR56">
        <f>(ROUND((ROUND((((ET56*1.1))*AV56*1),2)*BB56),2)+ROUND((ROUND(((AE56-((EU56*1.1)))*AV56*1),2)*BS56),2))</f>
        <v>0</v>
      </c>
      <c r="CS56">
        <f t="shared" si="71"/>
        <v>0</v>
      </c>
      <c r="CT56">
        <f t="shared" si="72"/>
        <v>3013.48</v>
      </c>
      <c r="CU56">
        <f t="shared" si="73"/>
        <v>0</v>
      </c>
      <c r="CV56">
        <f t="shared" si="74"/>
        <v>5.7750000000000004</v>
      </c>
      <c r="CW56">
        <f t="shared" si="75"/>
        <v>0</v>
      </c>
      <c r="CX56">
        <f t="shared" si="75"/>
        <v>0</v>
      </c>
      <c r="CY56">
        <f t="shared" si="76"/>
        <v>1940.5365000000002</v>
      </c>
      <c r="CZ56">
        <f t="shared" si="77"/>
        <v>887.10239999999999</v>
      </c>
      <c r="DB56">
        <v>18</v>
      </c>
      <c r="DC56" t="s">
        <v>3</v>
      </c>
      <c r="DD56" t="s">
        <v>3</v>
      </c>
      <c r="DE56" t="s">
        <v>36</v>
      </c>
      <c r="DF56" t="s">
        <v>36</v>
      </c>
      <c r="DG56" t="s">
        <v>36</v>
      </c>
      <c r="DH56" t="s">
        <v>3</v>
      </c>
      <c r="DI56" t="s">
        <v>36</v>
      </c>
      <c r="DJ56" t="s">
        <v>36</v>
      </c>
      <c r="DK56" t="s">
        <v>3</v>
      </c>
      <c r="DL56" t="s">
        <v>3</v>
      </c>
      <c r="DM56" t="s">
        <v>3</v>
      </c>
      <c r="DN56">
        <v>187</v>
      </c>
      <c r="DO56">
        <v>101</v>
      </c>
      <c r="DP56">
        <v>1</v>
      </c>
      <c r="DQ56">
        <v>1</v>
      </c>
      <c r="DU56">
        <v>1005</v>
      </c>
      <c r="DV56" t="s">
        <v>108</v>
      </c>
      <c r="DW56" t="s">
        <v>108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58831690</v>
      </c>
      <c r="EF56">
        <v>30</v>
      </c>
      <c r="EG56" t="s">
        <v>19</v>
      </c>
      <c r="EH56">
        <v>0</v>
      </c>
      <c r="EI56" t="s">
        <v>3</v>
      </c>
      <c r="EJ56">
        <v>1</v>
      </c>
      <c r="EK56">
        <v>295</v>
      </c>
      <c r="EL56" t="s">
        <v>110</v>
      </c>
      <c r="EM56" t="s">
        <v>111</v>
      </c>
      <c r="EO56" t="s">
        <v>40</v>
      </c>
      <c r="EQ56">
        <v>0</v>
      </c>
      <c r="ER56">
        <v>129.4</v>
      </c>
      <c r="ES56">
        <v>70.7</v>
      </c>
      <c r="ET56">
        <v>0</v>
      </c>
      <c r="EU56">
        <v>0</v>
      </c>
      <c r="EV56">
        <v>58.7</v>
      </c>
      <c r="EW56">
        <v>5.25</v>
      </c>
      <c r="EX56">
        <v>0</v>
      </c>
      <c r="EY56">
        <v>0</v>
      </c>
      <c r="FQ56">
        <v>0</v>
      </c>
      <c r="FR56">
        <f t="shared" si="78"/>
        <v>0</v>
      </c>
      <c r="FS56">
        <v>0</v>
      </c>
      <c r="FX56">
        <v>187</v>
      </c>
      <c r="FY56">
        <v>101</v>
      </c>
      <c r="GA56" t="s">
        <v>3</v>
      </c>
      <c r="GD56">
        <v>0</v>
      </c>
      <c r="GF56">
        <v>-678748023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si="79"/>
        <v>0</v>
      </c>
      <c r="GM56">
        <f t="shared" si="80"/>
        <v>4981.46</v>
      </c>
      <c r="GN56">
        <f t="shared" si="81"/>
        <v>4981.46</v>
      </c>
      <c r="GO56">
        <f t="shared" si="82"/>
        <v>0</v>
      </c>
      <c r="GP56">
        <f t="shared" si="83"/>
        <v>0</v>
      </c>
      <c r="GR56">
        <v>0</v>
      </c>
      <c r="GS56">
        <v>3</v>
      </c>
      <c r="GT56">
        <v>0</v>
      </c>
      <c r="GU56" t="s">
        <v>3</v>
      </c>
      <c r="GV56">
        <f t="shared" si="84"/>
        <v>0</v>
      </c>
      <c r="GW56">
        <v>1</v>
      </c>
      <c r="GX56">
        <f t="shared" si="85"/>
        <v>0</v>
      </c>
      <c r="HA56">
        <v>0</v>
      </c>
      <c r="HB56">
        <v>0</v>
      </c>
      <c r="HC56">
        <f t="shared" si="86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5">
      <c r="A57">
        <v>18</v>
      </c>
      <c r="B57">
        <v>1</v>
      </c>
      <c r="C57">
        <v>84</v>
      </c>
      <c r="E57" t="s">
        <v>130</v>
      </c>
      <c r="F57" t="s">
        <v>131</v>
      </c>
      <c r="G57" t="s">
        <v>132</v>
      </c>
      <c r="H57" t="s">
        <v>133</v>
      </c>
      <c r="I57">
        <f>I56*J57</f>
        <v>2.4531999999999998</v>
      </c>
      <c r="J57">
        <v>4</v>
      </c>
      <c r="K57">
        <v>4</v>
      </c>
      <c r="O57">
        <f t="shared" si="56"/>
        <v>366.64</v>
      </c>
      <c r="P57">
        <f t="shared" si="57"/>
        <v>366.64</v>
      </c>
      <c r="Q57">
        <f>(ROUND((ROUND(((ET57)*AV57*I57),2)*BB57),2)+ROUND((ROUND(((AE57-(EU57))*AV57*I57),2)*BS57),2))</f>
        <v>0</v>
      </c>
      <c r="R57">
        <f t="shared" si="58"/>
        <v>0</v>
      </c>
      <c r="S57">
        <f t="shared" si="59"/>
        <v>0</v>
      </c>
      <c r="T57">
        <f t="shared" si="60"/>
        <v>0</v>
      </c>
      <c r="U57">
        <f t="shared" si="61"/>
        <v>0</v>
      </c>
      <c r="V57">
        <f t="shared" si="62"/>
        <v>0</v>
      </c>
      <c r="W57">
        <f t="shared" si="63"/>
        <v>0</v>
      </c>
      <c r="X57">
        <f t="shared" si="64"/>
        <v>0</v>
      </c>
      <c r="Y57">
        <f t="shared" si="64"/>
        <v>0</v>
      </c>
      <c r="AA57">
        <v>59535319</v>
      </c>
      <c r="AB57">
        <f t="shared" si="65"/>
        <v>57.93</v>
      </c>
      <c r="AC57">
        <f t="shared" si="66"/>
        <v>57.93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67"/>
        <v>0</v>
      </c>
      <c r="AH57">
        <f>(EW57)</f>
        <v>0</v>
      </c>
      <c r="AI57">
        <f>(EX57)</f>
        <v>0</v>
      </c>
      <c r="AJ57">
        <f t="shared" si="68"/>
        <v>0</v>
      </c>
      <c r="AK57">
        <v>57.93</v>
      </c>
      <c r="AL57">
        <v>57.93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2.58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134</v>
      </c>
      <c r="BM57">
        <v>295</v>
      </c>
      <c r="BN57">
        <v>0</v>
      </c>
      <c r="BO57" t="s">
        <v>131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69"/>
        <v>366.64</v>
      </c>
      <c r="CQ57">
        <f t="shared" si="70"/>
        <v>149.46</v>
      </c>
      <c r="CR57">
        <f>(ROUND((ROUND(((ET57)*AV57*1),2)*BB57),2)+ROUND((ROUND(((AE57-(EU57))*AV57*1),2)*BS57),2))</f>
        <v>0</v>
      </c>
      <c r="CS57">
        <f t="shared" si="71"/>
        <v>0</v>
      </c>
      <c r="CT57">
        <f t="shared" si="72"/>
        <v>0</v>
      </c>
      <c r="CU57">
        <f t="shared" si="73"/>
        <v>0</v>
      </c>
      <c r="CV57">
        <f t="shared" si="74"/>
        <v>0</v>
      </c>
      <c r="CW57">
        <f t="shared" si="75"/>
        <v>0</v>
      </c>
      <c r="CX57">
        <f t="shared" si="75"/>
        <v>0</v>
      </c>
      <c r="CY57">
        <f t="shared" si="76"/>
        <v>0</v>
      </c>
      <c r="CZ57">
        <f t="shared" si="77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187</v>
      </c>
      <c r="DO57">
        <v>101</v>
      </c>
      <c r="DP57">
        <v>1</v>
      </c>
      <c r="DQ57">
        <v>1</v>
      </c>
      <c r="DU57">
        <v>1009</v>
      </c>
      <c r="DV57" t="s">
        <v>133</v>
      </c>
      <c r="DW57" t="s">
        <v>133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58831690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295</v>
      </c>
      <c r="EL57" t="s">
        <v>110</v>
      </c>
      <c r="EM57" t="s">
        <v>111</v>
      </c>
      <c r="EO57" t="s">
        <v>3</v>
      </c>
      <c r="EQ57">
        <v>0</v>
      </c>
      <c r="ER57">
        <v>57.93</v>
      </c>
      <c r="ES57">
        <v>57.93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78"/>
        <v>0</v>
      </c>
      <c r="FS57">
        <v>0</v>
      </c>
      <c r="FX57">
        <v>187</v>
      </c>
      <c r="FY57">
        <v>101</v>
      </c>
      <c r="GA57" t="s">
        <v>3</v>
      </c>
      <c r="GD57">
        <v>0</v>
      </c>
      <c r="GF57">
        <v>-1012433337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79"/>
        <v>0</v>
      </c>
      <c r="GM57">
        <f t="shared" si="80"/>
        <v>366.64</v>
      </c>
      <c r="GN57">
        <f t="shared" si="81"/>
        <v>366.64</v>
      </c>
      <c r="GO57">
        <f t="shared" si="82"/>
        <v>0</v>
      </c>
      <c r="GP57">
        <f t="shared" si="83"/>
        <v>0</v>
      </c>
      <c r="GR57">
        <v>0</v>
      </c>
      <c r="GS57">
        <v>3</v>
      </c>
      <c r="GT57">
        <v>0</v>
      </c>
      <c r="GU57" t="s">
        <v>3</v>
      </c>
      <c r="GV57">
        <f t="shared" si="84"/>
        <v>0</v>
      </c>
      <c r="GW57">
        <v>1</v>
      </c>
      <c r="GX57">
        <f t="shared" si="85"/>
        <v>0</v>
      </c>
      <c r="HA57">
        <v>0</v>
      </c>
      <c r="HB57">
        <v>0</v>
      </c>
      <c r="HC57">
        <f t="shared" si="8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9" spans="1:245" x14ac:dyDescent="0.25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Новый раздел</v>
      </c>
      <c r="G59" s="2" t="str">
        <f>IF(G24&lt;&gt;"",G24,"")</f>
        <v>Строительные работы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87">ROUND(AB59,2)</f>
        <v>71599.47</v>
      </c>
      <c r="P59" s="2">
        <f t="shared" si="87"/>
        <v>25541.46</v>
      </c>
      <c r="Q59" s="2">
        <f t="shared" si="87"/>
        <v>3075.88</v>
      </c>
      <c r="R59" s="2">
        <f t="shared" si="87"/>
        <v>933.4</v>
      </c>
      <c r="S59" s="2">
        <f t="shared" si="87"/>
        <v>42982.13</v>
      </c>
      <c r="T59" s="2">
        <f t="shared" si="87"/>
        <v>0</v>
      </c>
      <c r="U59" s="2">
        <f>AH59</f>
        <v>88.194320332800018</v>
      </c>
      <c r="V59" s="2">
        <f>AI59</f>
        <v>0</v>
      </c>
      <c r="W59" s="2">
        <f>ROUND(AJ59,2)</f>
        <v>0</v>
      </c>
      <c r="X59" s="2">
        <f>ROUND(AK59,2)</f>
        <v>39465.11</v>
      </c>
      <c r="Y59" s="2">
        <f>ROUND(AL59,2)</f>
        <v>18480.759999999998</v>
      </c>
      <c r="Z59" s="2"/>
      <c r="AA59" s="2"/>
      <c r="AB59" s="2">
        <f>ROUND(SUMIF(AA28:AA57,"=59535319",O28:O57),2)</f>
        <v>71599.47</v>
      </c>
      <c r="AC59" s="2">
        <f>ROUND(SUMIF(AA28:AA57,"=59535319",P28:P57),2)</f>
        <v>25541.46</v>
      </c>
      <c r="AD59" s="2">
        <f>ROUND(SUMIF(AA28:AA57,"=59535319",Q28:Q57),2)</f>
        <v>3075.88</v>
      </c>
      <c r="AE59" s="2">
        <f>ROUND(SUMIF(AA28:AA57,"=59535319",R28:R57),2)</f>
        <v>933.4</v>
      </c>
      <c r="AF59" s="2">
        <f>ROUND(SUMIF(AA28:AA57,"=59535319",S28:S57),2)</f>
        <v>42982.13</v>
      </c>
      <c r="AG59" s="2">
        <f>ROUND(SUMIF(AA28:AA57,"=59535319",T28:T57),2)</f>
        <v>0</v>
      </c>
      <c r="AH59" s="2">
        <f>SUMIF(AA28:AA57,"=59535319",U28:U57)</f>
        <v>88.194320332800018</v>
      </c>
      <c r="AI59" s="2">
        <f>SUMIF(AA28:AA57,"=59535319",V28:V57)</f>
        <v>0</v>
      </c>
      <c r="AJ59" s="2">
        <f>ROUND(SUMIF(AA28:AA57,"=59535319",W28:W57),2)</f>
        <v>0</v>
      </c>
      <c r="AK59" s="2">
        <f>ROUND(SUMIF(AA28:AA57,"=59535319",X28:X57),2)</f>
        <v>39465.11</v>
      </c>
      <c r="AL59" s="2">
        <f>ROUND(SUMIF(AA28:AA57,"=59535319",Y28:Y57),2)</f>
        <v>18480.759999999998</v>
      </c>
      <c r="AM59" s="2"/>
      <c r="AN59" s="2"/>
      <c r="AO59" s="2">
        <f t="shared" ref="AO59:BD59" si="88">ROUND(BX59,2)</f>
        <v>0</v>
      </c>
      <c r="AP59" s="2">
        <f t="shared" si="88"/>
        <v>0</v>
      </c>
      <c r="AQ59" s="2">
        <f t="shared" si="88"/>
        <v>0</v>
      </c>
      <c r="AR59" s="2">
        <f t="shared" si="88"/>
        <v>131038.77</v>
      </c>
      <c r="AS59" s="2">
        <f t="shared" si="88"/>
        <v>131038.77</v>
      </c>
      <c r="AT59" s="2">
        <f t="shared" si="88"/>
        <v>0</v>
      </c>
      <c r="AU59" s="2">
        <f t="shared" si="88"/>
        <v>0</v>
      </c>
      <c r="AV59" s="2">
        <f t="shared" si="88"/>
        <v>25541.46</v>
      </c>
      <c r="AW59" s="2">
        <f t="shared" si="88"/>
        <v>25541.46</v>
      </c>
      <c r="AX59" s="2">
        <f t="shared" si="88"/>
        <v>0</v>
      </c>
      <c r="AY59" s="2">
        <f t="shared" si="88"/>
        <v>25541.46</v>
      </c>
      <c r="AZ59" s="2">
        <f t="shared" si="88"/>
        <v>0</v>
      </c>
      <c r="BA59" s="2">
        <f t="shared" si="88"/>
        <v>0</v>
      </c>
      <c r="BB59" s="2">
        <f t="shared" si="88"/>
        <v>0</v>
      </c>
      <c r="BC59" s="2">
        <f t="shared" si="88"/>
        <v>0</v>
      </c>
      <c r="BD59" s="2">
        <f t="shared" si="88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ROUND(SUMIF(AA28:AA57,"=59535319",FQ28:FQ57),2)</f>
        <v>0</v>
      </c>
      <c r="BY59" s="2">
        <f>ROUND(SUMIF(AA28:AA57,"=59535319",FR28:FR57),2)</f>
        <v>0</v>
      </c>
      <c r="BZ59" s="2">
        <f>ROUND(SUMIF(AA28:AA57,"=59535319",GL28:GL57),2)</f>
        <v>0</v>
      </c>
      <c r="CA59" s="2">
        <f>ROUND(SUMIF(AA28:AA57,"=59535319",GM28:GM57),2)</f>
        <v>131038.77</v>
      </c>
      <c r="CB59" s="2">
        <f>ROUND(SUMIF(AA28:AA57,"=59535319",GN28:GN57),2)</f>
        <v>131038.77</v>
      </c>
      <c r="CC59" s="2">
        <f>ROUND(SUMIF(AA28:AA57,"=59535319",GO28:GO57),2)</f>
        <v>0</v>
      </c>
      <c r="CD59" s="2">
        <f>ROUND(SUMIF(AA28:AA57,"=59535319",GP28:GP57),2)</f>
        <v>0</v>
      </c>
      <c r="CE59" s="2">
        <f>AC59-BX59</f>
        <v>25541.46</v>
      </c>
      <c r="CF59" s="2">
        <f>AC59-BY59</f>
        <v>25541.46</v>
      </c>
      <c r="CG59" s="2">
        <f>BX59-BZ59</f>
        <v>0</v>
      </c>
      <c r="CH59" s="2">
        <f>AC59-BX59-BY59+BZ59</f>
        <v>25541.46</v>
      </c>
      <c r="CI59" s="2">
        <f>BY59-BZ59</f>
        <v>0</v>
      </c>
      <c r="CJ59" s="2">
        <f>ROUND(SUMIF(AA28:AA57,"=59535319",GX28:GX57),2)</f>
        <v>0</v>
      </c>
      <c r="CK59" s="2">
        <f>ROUND(SUMIF(AA28:AA57,"=59535319",GY28:GY57),2)</f>
        <v>0</v>
      </c>
      <c r="CL59" s="2">
        <f>ROUND(SUMIF(AA28:AA57,"=59535319",GZ28:GZ57),2)</f>
        <v>0</v>
      </c>
      <c r="CM59" s="2">
        <f>ROUND(SUMIF(AA28:AA57,"=59535319",HD28:HD57),2)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71599.47</v>
      </c>
      <c r="G61" s="4" t="s">
        <v>135</v>
      </c>
      <c r="H61" s="4" t="s">
        <v>136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71599.47</v>
      </c>
      <c r="X61" s="4">
        <v>1</v>
      </c>
      <c r="Y61" s="4">
        <v>71599.47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25541.46</v>
      </c>
      <c r="G62" s="4" t="s">
        <v>137</v>
      </c>
      <c r="H62" s="4" t="s">
        <v>138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25541.46</v>
      </c>
      <c r="X62" s="4">
        <v>1</v>
      </c>
      <c r="Y62" s="4">
        <v>25541.46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139</v>
      </c>
      <c r="H63" s="4" t="s">
        <v>140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25541.46</v>
      </c>
      <c r="G64" s="4" t="s">
        <v>141</v>
      </c>
      <c r="H64" s="4" t="s">
        <v>142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25541.46</v>
      </c>
      <c r="X64" s="4">
        <v>1</v>
      </c>
      <c r="Y64" s="4">
        <v>25541.46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25541.46</v>
      </c>
      <c r="G65" s="4" t="s">
        <v>143</v>
      </c>
      <c r="H65" s="4" t="s">
        <v>144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25541.46</v>
      </c>
      <c r="X65" s="4">
        <v>1</v>
      </c>
      <c r="Y65" s="4">
        <v>25541.46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145</v>
      </c>
      <c r="H66" s="4" t="s">
        <v>146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25541.46</v>
      </c>
      <c r="G67" s="4" t="s">
        <v>147</v>
      </c>
      <c r="H67" s="4" t="s">
        <v>148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25541.46</v>
      </c>
      <c r="X67" s="4">
        <v>1</v>
      </c>
      <c r="Y67" s="4">
        <v>25541.46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149</v>
      </c>
      <c r="H68" s="4" t="s">
        <v>150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151</v>
      </c>
      <c r="H69" s="4" t="s">
        <v>152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153</v>
      </c>
      <c r="H70" s="4" t="s">
        <v>154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3075.88</v>
      </c>
      <c r="G71" s="4" t="s">
        <v>155</v>
      </c>
      <c r="H71" s="4" t="s">
        <v>156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3075.88</v>
      </c>
      <c r="X71" s="4">
        <v>1</v>
      </c>
      <c r="Y71" s="4">
        <v>3075.88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157</v>
      </c>
      <c r="H72" s="4" t="s">
        <v>158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933.4</v>
      </c>
      <c r="G73" s="4" t="s">
        <v>159</v>
      </c>
      <c r="H73" s="4" t="s">
        <v>160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933.4</v>
      </c>
      <c r="X73" s="4">
        <v>1</v>
      </c>
      <c r="Y73" s="4">
        <v>933.4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42982.13</v>
      </c>
      <c r="G74" s="4" t="s">
        <v>161</v>
      </c>
      <c r="H74" s="4" t="s">
        <v>162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42982.13</v>
      </c>
      <c r="X74" s="4">
        <v>1</v>
      </c>
      <c r="Y74" s="4">
        <v>42982.13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163</v>
      </c>
      <c r="H75" s="4" t="s">
        <v>164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131038.77</v>
      </c>
      <c r="G76" s="4" t="s">
        <v>165</v>
      </c>
      <c r="H76" s="4" t="s">
        <v>166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131038.77</v>
      </c>
      <c r="X76" s="4">
        <v>1</v>
      </c>
      <c r="Y76" s="4">
        <v>131038.77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167</v>
      </c>
      <c r="H77" s="4" t="s">
        <v>168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169</v>
      </c>
      <c r="H78" s="4" t="s">
        <v>170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171</v>
      </c>
      <c r="H79" s="4" t="s">
        <v>172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173</v>
      </c>
      <c r="H80" s="4" t="s">
        <v>174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Source!U59</f>
        <v>88.194320332800018</v>
      </c>
      <c r="G81" s="4" t="s">
        <v>175</v>
      </c>
      <c r="H81" s="4" t="s">
        <v>176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-1</v>
      </c>
      <c r="P81" s="4"/>
      <c r="Q81" s="4"/>
      <c r="R81" s="4"/>
      <c r="S81" s="4"/>
      <c r="T81" s="4"/>
      <c r="U81" s="4"/>
      <c r="V81" s="4"/>
      <c r="W81" s="4">
        <v>88.194320332800004</v>
      </c>
      <c r="X81" s="4">
        <v>1</v>
      </c>
      <c r="Y81" s="4">
        <v>88.194320332800004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Source!V59</f>
        <v>0</v>
      </c>
      <c r="G82" s="4" t="s">
        <v>177</v>
      </c>
      <c r="H82" s="4" t="s">
        <v>178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179</v>
      </c>
      <c r="H83" s="4" t="s">
        <v>180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181</v>
      </c>
      <c r="H84" s="4" t="s">
        <v>182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39465.11</v>
      </c>
      <c r="G85" s="4" t="s">
        <v>183</v>
      </c>
      <c r="H85" s="4" t="s">
        <v>184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39465.11</v>
      </c>
      <c r="X85" s="4">
        <v>1</v>
      </c>
      <c r="Y85" s="4">
        <v>39465.11</v>
      </c>
      <c r="Z85" s="4"/>
      <c r="AA85" s="4"/>
      <c r="AB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18480.759999999998</v>
      </c>
      <c r="G86" s="4" t="s">
        <v>185</v>
      </c>
      <c r="H86" s="4" t="s">
        <v>186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18480.759999999998</v>
      </c>
      <c r="X86" s="4">
        <v>1</v>
      </c>
      <c r="Y86" s="4">
        <v>18480.759999999998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131038.77</v>
      </c>
      <c r="G87" s="4" t="s">
        <v>187</v>
      </c>
      <c r="H87" s="4" t="s">
        <v>188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131038.77</v>
      </c>
      <c r="X87" s="4">
        <v>1</v>
      </c>
      <c r="Y87" s="4">
        <v>131038.77</v>
      </c>
      <c r="Z87" s="4"/>
      <c r="AA87" s="4"/>
      <c r="AB87" s="4"/>
    </row>
    <row r="89" spans="1:245" x14ac:dyDescent="0.25">
      <c r="A89" s="1">
        <v>4</v>
      </c>
      <c r="B89" s="1">
        <v>1</v>
      </c>
      <c r="C89" s="1"/>
      <c r="D89" s="1">
        <f>ROW(A97)</f>
        <v>97</v>
      </c>
      <c r="E89" s="1"/>
      <c r="F89" s="1" t="s">
        <v>18</v>
      </c>
      <c r="G89" s="1" t="s">
        <v>189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5">
      <c r="A91" s="2">
        <v>52</v>
      </c>
      <c r="B91" s="2">
        <f t="shared" ref="B91:G91" si="89">B97</f>
        <v>1</v>
      </c>
      <c r="C91" s="2">
        <f t="shared" si="89"/>
        <v>4</v>
      </c>
      <c r="D91" s="2">
        <f t="shared" si="89"/>
        <v>89</v>
      </c>
      <c r="E91" s="2">
        <f t="shared" si="89"/>
        <v>0</v>
      </c>
      <c r="F91" s="2" t="str">
        <f t="shared" si="89"/>
        <v>Новый раздел</v>
      </c>
      <c r="G91" s="2" t="str">
        <f t="shared" si="89"/>
        <v>Демонтажные работы</v>
      </c>
      <c r="H91" s="2"/>
      <c r="I91" s="2"/>
      <c r="J91" s="2"/>
      <c r="K91" s="2"/>
      <c r="L91" s="2"/>
      <c r="M91" s="2"/>
      <c r="N91" s="2"/>
      <c r="O91" s="2">
        <f t="shared" ref="O91:AT91" si="90">O97</f>
        <v>700.52</v>
      </c>
      <c r="P91" s="2">
        <f t="shared" si="90"/>
        <v>0</v>
      </c>
      <c r="Q91" s="2">
        <f t="shared" si="90"/>
        <v>0</v>
      </c>
      <c r="R91" s="2">
        <f t="shared" si="90"/>
        <v>0</v>
      </c>
      <c r="S91" s="2">
        <f t="shared" si="90"/>
        <v>700.52</v>
      </c>
      <c r="T91" s="2">
        <f t="shared" si="90"/>
        <v>0</v>
      </c>
      <c r="U91" s="2">
        <f t="shared" si="90"/>
        <v>1.2323850000000001</v>
      </c>
      <c r="V91" s="2">
        <f t="shared" si="90"/>
        <v>0</v>
      </c>
      <c r="W91" s="2">
        <f t="shared" si="90"/>
        <v>0</v>
      </c>
      <c r="X91" s="2">
        <f t="shared" si="90"/>
        <v>658.49</v>
      </c>
      <c r="Y91" s="2">
        <f t="shared" si="90"/>
        <v>287.22000000000003</v>
      </c>
      <c r="Z91" s="2">
        <f t="shared" si="90"/>
        <v>0</v>
      </c>
      <c r="AA91" s="2">
        <f t="shared" si="90"/>
        <v>0</v>
      </c>
      <c r="AB91" s="2">
        <f t="shared" si="90"/>
        <v>700.52</v>
      </c>
      <c r="AC91" s="2">
        <f t="shared" si="90"/>
        <v>0</v>
      </c>
      <c r="AD91" s="2">
        <f t="shared" si="90"/>
        <v>0</v>
      </c>
      <c r="AE91" s="2">
        <f t="shared" si="90"/>
        <v>0</v>
      </c>
      <c r="AF91" s="2">
        <f t="shared" si="90"/>
        <v>700.52</v>
      </c>
      <c r="AG91" s="2">
        <f t="shared" si="90"/>
        <v>0</v>
      </c>
      <c r="AH91" s="2">
        <f t="shared" si="90"/>
        <v>1.2323850000000001</v>
      </c>
      <c r="AI91" s="2">
        <f t="shared" si="90"/>
        <v>0</v>
      </c>
      <c r="AJ91" s="2">
        <f t="shared" si="90"/>
        <v>0</v>
      </c>
      <c r="AK91" s="2">
        <f t="shared" si="90"/>
        <v>658.49</v>
      </c>
      <c r="AL91" s="2">
        <f t="shared" si="90"/>
        <v>287.22000000000003</v>
      </c>
      <c r="AM91" s="2">
        <f t="shared" si="90"/>
        <v>0</v>
      </c>
      <c r="AN91" s="2">
        <f t="shared" si="90"/>
        <v>0</v>
      </c>
      <c r="AO91" s="2">
        <f t="shared" si="90"/>
        <v>0</v>
      </c>
      <c r="AP91" s="2">
        <f t="shared" si="90"/>
        <v>0</v>
      </c>
      <c r="AQ91" s="2">
        <f t="shared" si="90"/>
        <v>0</v>
      </c>
      <c r="AR91" s="2">
        <f t="shared" si="90"/>
        <v>1646.23</v>
      </c>
      <c r="AS91" s="2">
        <f t="shared" si="90"/>
        <v>1646.23</v>
      </c>
      <c r="AT91" s="2">
        <f t="shared" si="90"/>
        <v>0</v>
      </c>
      <c r="AU91" s="2">
        <f t="shared" ref="AU91:BZ91" si="91">AU97</f>
        <v>0</v>
      </c>
      <c r="AV91" s="2">
        <f t="shared" si="91"/>
        <v>0</v>
      </c>
      <c r="AW91" s="2">
        <f t="shared" si="91"/>
        <v>0</v>
      </c>
      <c r="AX91" s="2">
        <f t="shared" si="91"/>
        <v>0</v>
      </c>
      <c r="AY91" s="2">
        <f t="shared" si="91"/>
        <v>0</v>
      </c>
      <c r="AZ91" s="2">
        <f t="shared" si="91"/>
        <v>0</v>
      </c>
      <c r="BA91" s="2">
        <f t="shared" si="91"/>
        <v>0</v>
      </c>
      <c r="BB91" s="2">
        <f t="shared" si="91"/>
        <v>0</v>
      </c>
      <c r="BC91" s="2">
        <f t="shared" si="91"/>
        <v>0</v>
      </c>
      <c r="BD91" s="2">
        <f t="shared" si="91"/>
        <v>0</v>
      </c>
      <c r="BE91" s="2">
        <f t="shared" si="91"/>
        <v>0</v>
      </c>
      <c r="BF91" s="2">
        <f t="shared" si="91"/>
        <v>0</v>
      </c>
      <c r="BG91" s="2">
        <f t="shared" si="91"/>
        <v>0</v>
      </c>
      <c r="BH91" s="2">
        <f t="shared" si="91"/>
        <v>0</v>
      </c>
      <c r="BI91" s="2">
        <f t="shared" si="91"/>
        <v>0</v>
      </c>
      <c r="BJ91" s="2">
        <f t="shared" si="91"/>
        <v>0</v>
      </c>
      <c r="BK91" s="2">
        <f t="shared" si="91"/>
        <v>0</v>
      </c>
      <c r="BL91" s="2">
        <f t="shared" si="91"/>
        <v>0</v>
      </c>
      <c r="BM91" s="2">
        <f t="shared" si="91"/>
        <v>0</v>
      </c>
      <c r="BN91" s="2">
        <f t="shared" si="91"/>
        <v>0</v>
      </c>
      <c r="BO91" s="2">
        <f t="shared" si="91"/>
        <v>0</v>
      </c>
      <c r="BP91" s="2">
        <f t="shared" si="91"/>
        <v>0</v>
      </c>
      <c r="BQ91" s="2">
        <f t="shared" si="91"/>
        <v>0</v>
      </c>
      <c r="BR91" s="2">
        <f t="shared" si="91"/>
        <v>0</v>
      </c>
      <c r="BS91" s="2">
        <f t="shared" si="91"/>
        <v>0</v>
      </c>
      <c r="BT91" s="2">
        <f t="shared" si="91"/>
        <v>0</v>
      </c>
      <c r="BU91" s="2">
        <f t="shared" si="91"/>
        <v>0</v>
      </c>
      <c r="BV91" s="2">
        <f t="shared" si="91"/>
        <v>0</v>
      </c>
      <c r="BW91" s="2">
        <f t="shared" si="91"/>
        <v>0</v>
      </c>
      <c r="BX91" s="2">
        <f t="shared" si="91"/>
        <v>0</v>
      </c>
      <c r="BY91" s="2">
        <f t="shared" si="91"/>
        <v>0</v>
      </c>
      <c r="BZ91" s="2">
        <f t="shared" si="91"/>
        <v>0</v>
      </c>
      <c r="CA91" s="2">
        <f t="shared" ref="CA91:DF91" si="92">CA97</f>
        <v>1646.23</v>
      </c>
      <c r="CB91" s="2">
        <f t="shared" si="92"/>
        <v>1646.23</v>
      </c>
      <c r="CC91" s="2">
        <f t="shared" si="92"/>
        <v>0</v>
      </c>
      <c r="CD91" s="2">
        <f t="shared" si="92"/>
        <v>0</v>
      </c>
      <c r="CE91" s="2">
        <f t="shared" si="92"/>
        <v>0</v>
      </c>
      <c r="CF91" s="2">
        <f t="shared" si="92"/>
        <v>0</v>
      </c>
      <c r="CG91" s="2">
        <f t="shared" si="92"/>
        <v>0</v>
      </c>
      <c r="CH91" s="2">
        <f t="shared" si="92"/>
        <v>0</v>
      </c>
      <c r="CI91" s="2">
        <f t="shared" si="92"/>
        <v>0</v>
      </c>
      <c r="CJ91" s="2">
        <f t="shared" si="92"/>
        <v>0</v>
      </c>
      <c r="CK91" s="2">
        <f t="shared" si="92"/>
        <v>0</v>
      </c>
      <c r="CL91" s="2">
        <f t="shared" si="92"/>
        <v>0</v>
      </c>
      <c r="CM91" s="2">
        <f t="shared" si="92"/>
        <v>0</v>
      </c>
      <c r="CN91" s="2">
        <f t="shared" si="92"/>
        <v>0</v>
      </c>
      <c r="CO91" s="2">
        <f t="shared" si="92"/>
        <v>0</v>
      </c>
      <c r="CP91" s="2">
        <f t="shared" si="92"/>
        <v>0</v>
      </c>
      <c r="CQ91" s="2">
        <f t="shared" si="92"/>
        <v>0</v>
      </c>
      <c r="CR91" s="2">
        <f t="shared" si="92"/>
        <v>0</v>
      </c>
      <c r="CS91" s="2">
        <f t="shared" si="92"/>
        <v>0</v>
      </c>
      <c r="CT91" s="2">
        <f t="shared" si="92"/>
        <v>0</v>
      </c>
      <c r="CU91" s="2">
        <f t="shared" si="92"/>
        <v>0</v>
      </c>
      <c r="CV91" s="2">
        <f t="shared" si="92"/>
        <v>0</v>
      </c>
      <c r="CW91" s="2">
        <f t="shared" si="92"/>
        <v>0</v>
      </c>
      <c r="CX91" s="2">
        <f t="shared" si="92"/>
        <v>0</v>
      </c>
      <c r="CY91" s="2">
        <f t="shared" si="92"/>
        <v>0</v>
      </c>
      <c r="CZ91" s="2">
        <f t="shared" si="92"/>
        <v>0</v>
      </c>
      <c r="DA91" s="2">
        <f t="shared" si="92"/>
        <v>0</v>
      </c>
      <c r="DB91" s="2">
        <f t="shared" si="92"/>
        <v>0</v>
      </c>
      <c r="DC91" s="2">
        <f t="shared" si="92"/>
        <v>0</v>
      </c>
      <c r="DD91" s="2">
        <f t="shared" si="92"/>
        <v>0</v>
      </c>
      <c r="DE91" s="2">
        <f t="shared" si="92"/>
        <v>0</v>
      </c>
      <c r="DF91" s="2">
        <f t="shared" si="92"/>
        <v>0</v>
      </c>
      <c r="DG91" s="3">
        <f t="shared" ref="DG91:EL91" si="93">DG97</f>
        <v>0</v>
      </c>
      <c r="DH91" s="3">
        <f t="shared" si="93"/>
        <v>0</v>
      </c>
      <c r="DI91" s="3">
        <f t="shared" si="93"/>
        <v>0</v>
      </c>
      <c r="DJ91" s="3">
        <f t="shared" si="93"/>
        <v>0</v>
      </c>
      <c r="DK91" s="3">
        <f t="shared" si="93"/>
        <v>0</v>
      </c>
      <c r="DL91" s="3">
        <f t="shared" si="93"/>
        <v>0</v>
      </c>
      <c r="DM91" s="3">
        <f t="shared" si="93"/>
        <v>0</v>
      </c>
      <c r="DN91" s="3">
        <f t="shared" si="93"/>
        <v>0</v>
      </c>
      <c r="DO91" s="3">
        <f t="shared" si="93"/>
        <v>0</v>
      </c>
      <c r="DP91" s="3">
        <f t="shared" si="93"/>
        <v>0</v>
      </c>
      <c r="DQ91" s="3">
        <f t="shared" si="93"/>
        <v>0</v>
      </c>
      <c r="DR91" s="3">
        <f t="shared" si="93"/>
        <v>0</v>
      </c>
      <c r="DS91" s="3">
        <f t="shared" si="93"/>
        <v>0</v>
      </c>
      <c r="DT91" s="3">
        <f t="shared" si="93"/>
        <v>0</v>
      </c>
      <c r="DU91" s="3">
        <f t="shared" si="93"/>
        <v>0</v>
      </c>
      <c r="DV91" s="3">
        <f t="shared" si="93"/>
        <v>0</v>
      </c>
      <c r="DW91" s="3">
        <f t="shared" si="93"/>
        <v>0</v>
      </c>
      <c r="DX91" s="3">
        <f t="shared" si="93"/>
        <v>0</v>
      </c>
      <c r="DY91" s="3">
        <f t="shared" si="93"/>
        <v>0</v>
      </c>
      <c r="DZ91" s="3">
        <f t="shared" si="93"/>
        <v>0</v>
      </c>
      <c r="EA91" s="3">
        <f t="shared" si="93"/>
        <v>0</v>
      </c>
      <c r="EB91" s="3">
        <f t="shared" si="93"/>
        <v>0</v>
      </c>
      <c r="EC91" s="3">
        <f t="shared" si="93"/>
        <v>0</v>
      </c>
      <c r="ED91" s="3">
        <f t="shared" si="93"/>
        <v>0</v>
      </c>
      <c r="EE91" s="3">
        <f t="shared" si="93"/>
        <v>0</v>
      </c>
      <c r="EF91" s="3">
        <f t="shared" si="93"/>
        <v>0</v>
      </c>
      <c r="EG91" s="3">
        <f t="shared" si="93"/>
        <v>0</v>
      </c>
      <c r="EH91" s="3">
        <f t="shared" si="93"/>
        <v>0</v>
      </c>
      <c r="EI91" s="3">
        <f t="shared" si="93"/>
        <v>0</v>
      </c>
      <c r="EJ91" s="3">
        <f t="shared" si="93"/>
        <v>0</v>
      </c>
      <c r="EK91" s="3">
        <f t="shared" si="93"/>
        <v>0</v>
      </c>
      <c r="EL91" s="3">
        <f t="shared" si="93"/>
        <v>0</v>
      </c>
      <c r="EM91" s="3">
        <f t="shared" ref="EM91:FR91" si="94">EM97</f>
        <v>0</v>
      </c>
      <c r="EN91" s="3">
        <f t="shared" si="94"/>
        <v>0</v>
      </c>
      <c r="EO91" s="3">
        <f t="shared" si="94"/>
        <v>0</v>
      </c>
      <c r="EP91" s="3">
        <f t="shared" si="94"/>
        <v>0</v>
      </c>
      <c r="EQ91" s="3">
        <f t="shared" si="94"/>
        <v>0</v>
      </c>
      <c r="ER91" s="3">
        <f t="shared" si="94"/>
        <v>0</v>
      </c>
      <c r="ES91" s="3">
        <f t="shared" si="94"/>
        <v>0</v>
      </c>
      <c r="ET91" s="3">
        <f t="shared" si="94"/>
        <v>0</v>
      </c>
      <c r="EU91" s="3">
        <f t="shared" si="94"/>
        <v>0</v>
      </c>
      <c r="EV91" s="3">
        <f t="shared" si="94"/>
        <v>0</v>
      </c>
      <c r="EW91" s="3">
        <f t="shared" si="94"/>
        <v>0</v>
      </c>
      <c r="EX91" s="3">
        <f t="shared" si="94"/>
        <v>0</v>
      </c>
      <c r="EY91" s="3">
        <f t="shared" si="94"/>
        <v>0</v>
      </c>
      <c r="EZ91" s="3">
        <f t="shared" si="94"/>
        <v>0</v>
      </c>
      <c r="FA91" s="3">
        <f t="shared" si="94"/>
        <v>0</v>
      </c>
      <c r="FB91" s="3">
        <f t="shared" si="94"/>
        <v>0</v>
      </c>
      <c r="FC91" s="3">
        <f t="shared" si="94"/>
        <v>0</v>
      </c>
      <c r="FD91" s="3">
        <f t="shared" si="94"/>
        <v>0</v>
      </c>
      <c r="FE91" s="3">
        <f t="shared" si="94"/>
        <v>0</v>
      </c>
      <c r="FF91" s="3">
        <f t="shared" si="94"/>
        <v>0</v>
      </c>
      <c r="FG91" s="3">
        <f t="shared" si="94"/>
        <v>0</v>
      </c>
      <c r="FH91" s="3">
        <f t="shared" si="94"/>
        <v>0</v>
      </c>
      <c r="FI91" s="3">
        <f t="shared" si="94"/>
        <v>0</v>
      </c>
      <c r="FJ91" s="3">
        <f t="shared" si="94"/>
        <v>0</v>
      </c>
      <c r="FK91" s="3">
        <f t="shared" si="94"/>
        <v>0</v>
      </c>
      <c r="FL91" s="3">
        <f t="shared" si="94"/>
        <v>0</v>
      </c>
      <c r="FM91" s="3">
        <f t="shared" si="94"/>
        <v>0</v>
      </c>
      <c r="FN91" s="3">
        <f t="shared" si="94"/>
        <v>0</v>
      </c>
      <c r="FO91" s="3">
        <f t="shared" si="94"/>
        <v>0</v>
      </c>
      <c r="FP91" s="3">
        <f t="shared" si="94"/>
        <v>0</v>
      </c>
      <c r="FQ91" s="3">
        <f t="shared" si="94"/>
        <v>0</v>
      </c>
      <c r="FR91" s="3">
        <f t="shared" si="94"/>
        <v>0</v>
      </c>
      <c r="FS91" s="3">
        <f t="shared" ref="FS91:GX91" si="95">FS97</f>
        <v>0</v>
      </c>
      <c r="FT91" s="3">
        <f t="shared" si="95"/>
        <v>0</v>
      </c>
      <c r="FU91" s="3">
        <f t="shared" si="95"/>
        <v>0</v>
      </c>
      <c r="FV91" s="3">
        <f t="shared" si="95"/>
        <v>0</v>
      </c>
      <c r="FW91" s="3">
        <f t="shared" si="95"/>
        <v>0</v>
      </c>
      <c r="FX91" s="3">
        <f t="shared" si="95"/>
        <v>0</v>
      </c>
      <c r="FY91" s="3">
        <f t="shared" si="95"/>
        <v>0</v>
      </c>
      <c r="FZ91" s="3">
        <f t="shared" si="95"/>
        <v>0</v>
      </c>
      <c r="GA91" s="3">
        <f t="shared" si="95"/>
        <v>0</v>
      </c>
      <c r="GB91" s="3">
        <f t="shared" si="95"/>
        <v>0</v>
      </c>
      <c r="GC91" s="3">
        <f t="shared" si="95"/>
        <v>0</v>
      </c>
      <c r="GD91" s="3">
        <f t="shared" si="95"/>
        <v>0</v>
      </c>
      <c r="GE91" s="3">
        <f t="shared" si="95"/>
        <v>0</v>
      </c>
      <c r="GF91" s="3">
        <f t="shared" si="95"/>
        <v>0</v>
      </c>
      <c r="GG91" s="3">
        <f t="shared" si="95"/>
        <v>0</v>
      </c>
      <c r="GH91" s="3">
        <f t="shared" si="95"/>
        <v>0</v>
      </c>
      <c r="GI91" s="3">
        <f t="shared" si="95"/>
        <v>0</v>
      </c>
      <c r="GJ91" s="3">
        <f t="shared" si="95"/>
        <v>0</v>
      </c>
      <c r="GK91" s="3">
        <f t="shared" si="95"/>
        <v>0</v>
      </c>
      <c r="GL91" s="3">
        <f t="shared" si="95"/>
        <v>0</v>
      </c>
      <c r="GM91" s="3">
        <f t="shared" si="95"/>
        <v>0</v>
      </c>
      <c r="GN91" s="3">
        <f t="shared" si="95"/>
        <v>0</v>
      </c>
      <c r="GO91" s="3">
        <f t="shared" si="95"/>
        <v>0</v>
      </c>
      <c r="GP91" s="3">
        <f t="shared" si="95"/>
        <v>0</v>
      </c>
      <c r="GQ91" s="3">
        <f t="shared" si="95"/>
        <v>0</v>
      </c>
      <c r="GR91" s="3">
        <f t="shared" si="95"/>
        <v>0</v>
      </c>
      <c r="GS91" s="3">
        <f t="shared" si="95"/>
        <v>0</v>
      </c>
      <c r="GT91" s="3">
        <f t="shared" si="95"/>
        <v>0</v>
      </c>
      <c r="GU91" s="3">
        <f t="shared" si="95"/>
        <v>0</v>
      </c>
      <c r="GV91" s="3">
        <f t="shared" si="95"/>
        <v>0</v>
      </c>
      <c r="GW91" s="3">
        <f t="shared" si="95"/>
        <v>0</v>
      </c>
      <c r="GX91" s="3">
        <f t="shared" si="95"/>
        <v>0</v>
      </c>
    </row>
    <row r="93" spans="1:245" x14ac:dyDescent="0.25">
      <c r="A93">
        <v>19</v>
      </c>
      <c r="B93">
        <v>1</v>
      </c>
      <c r="F93" t="s">
        <v>3</v>
      </c>
      <c r="G93" t="s">
        <v>190</v>
      </c>
      <c r="H93" t="s">
        <v>3</v>
      </c>
      <c r="AA93">
        <v>1</v>
      </c>
      <c r="IK93">
        <v>0</v>
      </c>
    </row>
    <row r="94" spans="1:245" x14ac:dyDescent="0.25">
      <c r="A94">
        <v>17</v>
      </c>
      <c r="B94">
        <v>1</v>
      </c>
      <c r="E94" t="s">
        <v>191</v>
      </c>
      <c r="F94" t="s">
        <v>192</v>
      </c>
      <c r="G94" t="s">
        <v>193</v>
      </c>
      <c r="H94" t="s">
        <v>194</v>
      </c>
      <c r="I94">
        <v>4</v>
      </c>
      <c r="J94">
        <v>0</v>
      </c>
      <c r="K94">
        <v>4</v>
      </c>
      <c r="O94">
        <f>ROUND(CP94,2)</f>
        <v>133.47999999999999</v>
      </c>
      <c r="P94">
        <f>ROUND((ROUND((AC94*AW94*I94),2)*BC94),2)</f>
        <v>0</v>
      </c>
      <c r="Q94">
        <f>(ROUND((ROUND((((ET94*1.1))*AV94*I94),2)*BB94),2)+ROUND((ROUND(((AE94-((EU94*1.1)))*AV94*I94),2)*BS94),2))</f>
        <v>0</v>
      </c>
      <c r="R94">
        <f>ROUND((ROUND((AE94*AV94*I94),2)*BS94),2)</f>
        <v>0</v>
      </c>
      <c r="S94">
        <f>ROUND((ROUND((AF94*AV94*I94),2)*BA94),2)</f>
        <v>133.47999999999999</v>
      </c>
      <c r="T94">
        <f>ROUND(CU94*I94,2)</f>
        <v>0</v>
      </c>
      <c r="U94">
        <f>CV94*I94</f>
        <v>0.23474000000000003</v>
      </c>
      <c r="V94">
        <f>CW94*I94</f>
        <v>0</v>
      </c>
      <c r="W94">
        <f>ROUND(CX94*I94,2)</f>
        <v>0</v>
      </c>
      <c r="X94">
        <f>ROUND(CY94,2)</f>
        <v>125.47</v>
      </c>
      <c r="Y94">
        <f>ROUND(CZ94,2)</f>
        <v>54.73</v>
      </c>
      <c r="AA94">
        <v>59535319</v>
      </c>
      <c r="AB94">
        <f>ROUND((AC94+AD94+AF94),6)</f>
        <v>0.67100000000000004</v>
      </c>
      <c r="AC94">
        <f>ROUND((ES94),6)</f>
        <v>0</v>
      </c>
      <c r="AD94">
        <f>ROUND(((((ET94*1.1))-((EU94*1.1)))+AE94),6)</f>
        <v>0</v>
      </c>
      <c r="AE94">
        <f>ROUND(((EU94*1.1)),6)</f>
        <v>0</v>
      </c>
      <c r="AF94">
        <f>ROUND(((EV94*1.1)),6)</f>
        <v>0.67100000000000004</v>
      </c>
      <c r="AG94">
        <f>ROUND((AP94),6)</f>
        <v>0</v>
      </c>
      <c r="AH94">
        <f>((EW94*1.1))</f>
        <v>5.5000000000000007E-2</v>
      </c>
      <c r="AI94">
        <f>((EX94*1.1))</f>
        <v>0</v>
      </c>
      <c r="AJ94">
        <f>(AS94)</f>
        <v>0</v>
      </c>
      <c r="AK94">
        <v>0.61</v>
      </c>
      <c r="AL94">
        <v>0</v>
      </c>
      <c r="AM94">
        <v>0</v>
      </c>
      <c r="AN94">
        <v>0</v>
      </c>
      <c r="AO94">
        <v>0.61</v>
      </c>
      <c r="AP94">
        <v>0</v>
      </c>
      <c r="AQ94">
        <v>0.05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1.081</v>
      </c>
      <c r="AZ94">
        <v>1</v>
      </c>
      <c r="BA94">
        <v>46.67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195</v>
      </c>
      <c r="BM94">
        <v>236</v>
      </c>
      <c r="BN94">
        <v>0</v>
      </c>
      <c r="BO94" t="s">
        <v>192</v>
      </c>
      <c r="BP94">
        <v>1</v>
      </c>
      <c r="BQ94">
        <v>30</v>
      </c>
      <c r="BR94">
        <v>0</v>
      </c>
      <c r="BS94">
        <v>46.67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94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386</v>
      </c>
      <c r="CO94">
        <v>0</v>
      </c>
      <c r="CP94">
        <f>(P94+Q94+S94)</f>
        <v>133.47999999999999</v>
      </c>
      <c r="CQ94">
        <f>ROUND((ROUND((AC94*AW94*1),2)*BC94),2)</f>
        <v>0</v>
      </c>
      <c r="CR94">
        <f>(ROUND((ROUND((((ET94*1.1))*AV94*1),2)*BB94),2)+ROUND((ROUND(((AE94-((EU94*1.1)))*AV94*1),2)*BS94),2))</f>
        <v>0</v>
      </c>
      <c r="CS94">
        <f>ROUND((ROUND((AE94*AV94*1),2)*BS94),2)</f>
        <v>0</v>
      </c>
      <c r="CT94">
        <f>ROUND((ROUND((AF94*AV94*1),2)*BA94),2)</f>
        <v>33.6</v>
      </c>
      <c r="CU94">
        <f>AG94</f>
        <v>0</v>
      </c>
      <c r="CV94">
        <f>(AH94*AV94)</f>
        <v>5.8685000000000008E-2</v>
      </c>
      <c r="CW94">
        <f>AI94</f>
        <v>0</v>
      </c>
      <c r="CX94">
        <f>AJ94</f>
        <v>0</v>
      </c>
      <c r="CY94">
        <f>S94*(BZ94/100)</f>
        <v>125.47119999999998</v>
      </c>
      <c r="CZ94">
        <f>S94*(CA94/100)</f>
        <v>54.72679999999999</v>
      </c>
      <c r="DB94">
        <v>19</v>
      </c>
      <c r="DC94" t="s">
        <v>3</v>
      </c>
      <c r="DD94" t="s">
        <v>3</v>
      </c>
      <c r="DE94" t="s">
        <v>36</v>
      </c>
      <c r="DF94" t="s">
        <v>36</v>
      </c>
      <c r="DG94" t="s">
        <v>36</v>
      </c>
      <c r="DH94" t="s">
        <v>3</v>
      </c>
      <c r="DI94" t="s">
        <v>36</v>
      </c>
      <c r="DJ94" t="s">
        <v>36</v>
      </c>
      <c r="DK94" t="s">
        <v>3</v>
      </c>
      <c r="DL94" t="s">
        <v>3</v>
      </c>
      <c r="DM94" t="s">
        <v>3</v>
      </c>
      <c r="DN94">
        <v>114</v>
      </c>
      <c r="DO94">
        <v>80</v>
      </c>
      <c r="DP94">
        <v>1.0669999999999999</v>
      </c>
      <c r="DQ94">
        <v>1.081</v>
      </c>
      <c r="DU94">
        <v>1013</v>
      </c>
      <c r="DV94" t="s">
        <v>194</v>
      </c>
      <c r="DW94" t="s">
        <v>194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58831631</v>
      </c>
      <c r="EF94">
        <v>30</v>
      </c>
      <c r="EG94" t="s">
        <v>19</v>
      </c>
      <c r="EH94">
        <v>0</v>
      </c>
      <c r="EI94" t="s">
        <v>3</v>
      </c>
      <c r="EJ94">
        <v>1</v>
      </c>
      <c r="EK94">
        <v>236</v>
      </c>
      <c r="EL94" t="s">
        <v>196</v>
      </c>
      <c r="EM94" t="s">
        <v>197</v>
      </c>
      <c r="EO94" t="s">
        <v>40</v>
      </c>
      <c r="EQ94">
        <v>0</v>
      </c>
      <c r="ER94">
        <v>0.61</v>
      </c>
      <c r="ES94">
        <v>0</v>
      </c>
      <c r="ET94">
        <v>0</v>
      </c>
      <c r="EU94">
        <v>0</v>
      </c>
      <c r="EV94">
        <v>0.61</v>
      </c>
      <c r="EW94">
        <v>0.05</v>
      </c>
      <c r="EX94">
        <v>0</v>
      </c>
      <c r="EY94">
        <v>0</v>
      </c>
      <c r="FQ94">
        <v>0</v>
      </c>
      <c r="FR94">
        <f>ROUND(IF(BI94=3,GM94,0),2)</f>
        <v>0</v>
      </c>
      <c r="FS94">
        <v>2</v>
      </c>
      <c r="FX94">
        <v>114</v>
      </c>
      <c r="FY94">
        <v>80</v>
      </c>
      <c r="GA94" t="s">
        <v>3</v>
      </c>
      <c r="GD94">
        <v>0</v>
      </c>
      <c r="GF94">
        <v>1234101332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>ROUND(IF(AND(BH94=3,BI94=3,FS94&lt;&gt;0),P94,0),2)</f>
        <v>0</v>
      </c>
      <c r="GM94">
        <f>ROUND(O94+X94+Y94+GK94,2)+GX94</f>
        <v>313.68</v>
      </c>
      <c r="GN94">
        <f>IF(OR(BI94=0,BI94=1),GM94-GX94,0)</f>
        <v>313.68</v>
      </c>
      <c r="GO94">
        <f>IF(BI94=2,GM94-GX94,0)</f>
        <v>0</v>
      </c>
      <c r="GP94">
        <f>IF(BI94=4,GM94-GX94,0)</f>
        <v>0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5">
      <c r="A95">
        <v>17</v>
      </c>
      <c r="B95">
        <v>1</v>
      </c>
      <c r="E95" t="s">
        <v>198</v>
      </c>
      <c r="F95" t="s">
        <v>199</v>
      </c>
      <c r="G95" t="s">
        <v>200</v>
      </c>
      <c r="H95" t="s">
        <v>194</v>
      </c>
      <c r="I95">
        <v>5</v>
      </c>
      <c r="J95">
        <v>0</v>
      </c>
      <c r="K95">
        <v>5</v>
      </c>
      <c r="O95">
        <f>ROUND(CP95,2)</f>
        <v>567.04</v>
      </c>
      <c r="P95">
        <f>ROUND((ROUND((AC95*AW95*I95),2)*BC95),2)</f>
        <v>0</v>
      </c>
      <c r="Q95">
        <f>(ROUND((ROUND((((ET95*1.1))*AV95*I95),2)*BB95),2)+ROUND((ROUND(((AE95-((EU95*1.1)))*AV95*I95),2)*BS95),2))</f>
        <v>0</v>
      </c>
      <c r="R95">
        <f>ROUND((ROUND((AE95*AV95*I95),2)*BS95),2)</f>
        <v>0</v>
      </c>
      <c r="S95">
        <f>ROUND((ROUND((AF95*AV95*I95),2)*BA95),2)</f>
        <v>567.04</v>
      </c>
      <c r="T95">
        <f>ROUND(CU95*I95,2)</f>
        <v>0</v>
      </c>
      <c r="U95">
        <f>CV95*I95</f>
        <v>0.99764500000000012</v>
      </c>
      <c r="V95">
        <f>CW95*I95</f>
        <v>0</v>
      </c>
      <c r="W95">
        <f>ROUND(CX95*I95,2)</f>
        <v>0</v>
      </c>
      <c r="X95">
        <f>ROUND(CY95,2)</f>
        <v>533.02</v>
      </c>
      <c r="Y95">
        <f>ROUND(CZ95,2)</f>
        <v>232.49</v>
      </c>
      <c r="AA95">
        <v>59535319</v>
      </c>
      <c r="AB95">
        <f>ROUND((AC95+AD95+AF95),6)</f>
        <v>2.2770000000000001</v>
      </c>
      <c r="AC95">
        <f>ROUND((ES95),6)</f>
        <v>0</v>
      </c>
      <c r="AD95">
        <f>ROUND(((((ET95*1.1))-((EU95*1.1)))+AE95),6)</f>
        <v>0</v>
      </c>
      <c r="AE95">
        <f>ROUND(((EU95*1.1)),6)</f>
        <v>0</v>
      </c>
      <c r="AF95">
        <f>ROUND(((EV95*1.1)),6)</f>
        <v>2.2770000000000001</v>
      </c>
      <c r="AG95">
        <f>ROUND((AP95),6)</f>
        <v>0</v>
      </c>
      <c r="AH95">
        <f>((EW95*1.1))</f>
        <v>0.18700000000000003</v>
      </c>
      <c r="AI95">
        <f>((EX95*1.1))</f>
        <v>0</v>
      </c>
      <c r="AJ95">
        <f>(AS95)</f>
        <v>0</v>
      </c>
      <c r="AK95">
        <v>2.0699999999999998</v>
      </c>
      <c r="AL95">
        <v>0</v>
      </c>
      <c r="AM95">
        <v>0</v>
      </c>
      <c r="AN95">
        <v>0</v>
      </c>
      <c r="AO95">
        <v>2.0699999999999998</v>
      </c>
      <c r="AP95">
        <v>0</v>
      </c>
      <c r="AQ95">
        <v>0.17</v>
      </c>
      <c r="AR95">
        <v>0</v>
      </c>
      <c r="AS95">
        <v>0</v>
      </c>
      <c r="AT95">
        <v>94</v>
      </c>
      <c r="AU95">
        <v>41</v>
      </c>
      <c r="AV95">
        <v>1.0669999999999999</v>
      </c>
      <c r="AW95">
        <v>1.081</v>
      </c>
      <c r="AZ95">
        <v>1</v>
      </c>
      <c r="BA95">
        <v>46.67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201</v>
      </c>
      <c r="BM95">
        <v>236</v>
      </c>
      <c r="BN95">
        <v>0</v>
      </c>
      <c r="BO95" t="s">
        <v>199</v>
      </c>
      <c r="BP95">
        <v>1</v>
      </c>
      <c r="BQ95">
        <v>30</v>
      </c>
      <c r="BR95">
        <v>0</v>
      </c>
      <c r="BS95">
        <v>46.67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94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386</v>
      </c>
      <c r="CO95">
        <v>0</v>
      </c>
      <c r="CP95">
        <f>(P95+Q95+S95)</f>
        <v>567.04</v>
      </c>
      <c r="CQ95">
        <f>ROUND((ROUND((AC95*AW95*1),2)*BC95),2)</f>
        <v>0</v>
      </c>
      <c r="CR95">
        <f>(ROUND((ROUND((((ET95*1.1))*AV95*1),2)*BB95),2)+ROUND((ROUND(((AE95-((EU95*1.1)))*AV95*1),2)*BS95),2))</f>
        <v>0</v>
      </c>
      <c r="CS95">
        <f>ROUND((ROUND((AE95*AV95*1),2)*BS95),2)</f>
        <v>0</v>
      </c>
      <c r="CT95">
        <f>ROUND((ROUND((AF95*AV95*1),2)*BA95),2)</f>
        <v>113.41</v>
      </c>
      <c r="CU95">
        <f>AG95</f>
        <v>0</v>
      </c>
      <c r="CV95">
        <f>(AH95*AV95)</f>
        <v>0.19952900000000001</v>
      </c>
      <c r="CW95">
        <f>AI95</f>
        <v>0</v>
      </c>
      <c r="CX95">
        <f>AJ95</f>
        <v>0</v>
      </c>
      <c r="CY95">
        <f>S95*(BZ95/100)</f>
        <v>533.0175999999999</v>
      </c>
      <c r="CZ95">
        <f>S95*(CA95/100)</f>
        <v>232.48639999999997</v>
      </c>
      <c r="DB95">
        <v>20</v>
      </c>
      <c r="DC95" t="s">
        <v>3</v>
      </c>
      <c r="DD95" t="s">
        <v>3</v>
      </c>
      <c r="DE95" t="s">
        <v>36</v>
      </c>
      <c r="DF95" t="s">
        <v>36</v>
      </c>
      <c r="DG95" t="s">
        <v>36</v>
      </c>
      <c r="DH95" t="s">
        <v>3</v>
      </c>
      <c r="DI95" t="s">
        <v>36</v>
      </c>
      <c r="DJ95" t="s">
        <v>36</v>
      </c>
      <c r="DK95" t="s">
        <v>3</v>
      </c>
      <c r="DL95" t="s">
        <v>3</v>
      </c>
      <c r="DM95" t="s">
        <v>3</v>
      </c>
      <c r="DN95">
        <v>114</v>
      </c>
      <c r="DO95">
        <v>80</v>
      </c>
      <c r="DP95">
        <v>1.0669999999999999</v>
      </c>
      <c r="DQ95">
        <v>1.081</v>
      </c>
      <c r="DU95">
        <v>1013</v>
      </c>
      <c r="DV95" t="s">
        <v>194</v>
      </c>
      <c r="DW95" t="s">
        <v>194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58831631</v>
      </c>
      <c r="EF95">
        <v>30</v>
      </c>
      <c r="EG95" t="s">
        <v>19</v>
      </c>
      <c r="EH95">
        <v>0</v>
      </c>
      <c r="EI95" t="s">
        <v>3</v>
      </c>
      <c r="EJ95">
        <v>1</v>
      </c>
      <c r="EK95">
        <v>236</v>
      </c>
      <c r="EL95" t="s">
        <v>196</v>
      </c>
      <c r="EM95" t="s">
        <v>197</v>
      </c>
      <c r="EO95" t="s">
        <v>40</v>
      </c>
      <c r="EQ95">
        <v>0</v>
      </c>
      <c r="ER95">
        <v>2.0699999999999998</v>
      </c>
      <c r="ES95">
        <v>0</v>
      </c>
      <c r="ET95">
        <v>0</v>
      </c>
      <c r="EU95">
        <v>0</v>
      </c>
      <c r="EV95">
        <v>2.0699999999999998</v>
      </c>
      <c r="EW95">
        <v>0.17</v>
      </c>
      <c r="EX95">
        <v>0</v>
      </c>
      <c r="EY95">
        <v>0</v>
      </c>
      <c r="FQ95">
        <v>0</v>
      </c>
      <c r="FR95">
        <f>ROUND(IF(BI95=3,GM95,0),2)</f>
        <v>0</v>
      </c>
      <c r="FS95">
        <v>2</v>
      </c>
      <c r="FX95">
        <v>114</v>
      </c>
      <c r="FY95">
        <v>80</v>
      </c>
      <c r="GA95" t="s">
        <v>3</v>
      </c>
      <c r="GD95">
        <v>0</v>
      </c>
      <c r="GF95">
        <v>-8789912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>ROUND(IF(AND(BH95=3,BI95=3,FS95&lt;&gt;0),P95,0),2)</f>
        <v>0</v>
      </c>
      <c r="GM95">
        <f>ROUND(O95+X95+Y95+GK95,2)+GX95</f>
        <v>1332.55</v>
      </c>
      <c r="GN95">
        <f>IF(OR(BI95=0,BI95=1),GM95-GX95,0)</f>
        <v>1332.55</v>
      </c>
      <c r="GO95">
        <f>IF(BI95=2,GM95-GX95,0)</f>
        <v>0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7" spans="1:206" x14ac:dyDescent="0.25">
      <c r="A97" s="2">
        <v>51</v>
      </c>
      <c r="B97" s="2">
        <f>B89</f>
        <v>1</v>
      </c>
      <c r="C97" s="2">
        <f>A89</f>
        <v>4</v>
      </c>
      <c r="D97" s="2">
        <f>ROW(A89)</f>
        <v>89</v>
      </c>
      <c r="E97" s="2"/>
      <c r="F97" s="2" t="str">
        <f>IF(F89&lt;&gt;"",F89,"")</f>
        <v>Новый раздел</v>
      </c>
      <c r="G97" s="2" t="str">
        <f>IF(G89&lt;&gt;"",G89,"")</f>
        <v>Демонтажные работы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96">ROUND(AB97,2)</f>
        <v>700.52</v>
      </c>
      <c r="P97" s="2">
        <f t="shared" si="96"/>
        <v>0</v>
      </c>
      <c r="Q97" s="2">
        <f t="shared" si="96"/>
        <v>0</v>
      </c>
      <c r="R97" s="2">
        <f t="shared" si="96"/>
        <v>0</v>
      </c>
      <c r="S97" s="2">
        <f t="shared" si="96"/>
        <v>700.52</v>
      </c>
      <c r="T97" s="2">
        <f t="shared" si="96"/>
        <v>0</v>
      </c>
      <c r="U97" s="2">
        <f>AH97</f>
        <v>1.2323850000000001</v>
      </c>
      <c r="V97" s="2">
        <f>AI97</f>
        <v>0</v>
      </c>
      <c r="W97" s="2">
        <f>ROUND(AJ97,2)</f>
        <v>0</v>
      </c>
      <c r="X97" s="2">
        <f>ROUND(AK97,2)</f>
        <v>658.49</v>
      </c>
      <c r="Y97" s="2">
        <f>ROUND(AL97,2)</f>
        <v>287.22000000000003</v>
      </c>
      <c r="Z97" s="2"/>
      <c r="AA97" s="2"/>
      <c r="AB97" s="2">
        <f>ROUND(SUMIF(AA93:AA95,"=59535319",O93:O95),2)</f>
        <v>700.52</v>
      </c>
      <c r="AC97" s="2">
        <f>ROUND(SUMIF(AA93:AA95,"=59535319",P93:P95),2)</f>
        <v>0</v>
      </c>
      <c r="AD97" s="2">
        <f>ROUND(SUMIF(AA93:AA95,"=59535319",Q93:Q95),2)</f>
        <v>0</v>
      </c>
      <c r="AE97" s="2">
        <f>ROUND(SUMIF(AA93:AA95,"=59535319",R93:R95),2)</f>
        <v>0</v>
      </c>
      <c r="AF97" s="2">
        <f>ROUND(SUMIF(AA93:AA95,"=59535319",S93:S95),2)</f>
        <v>700.52</v>
      </c>
      <c r="AG97" s="2">
        <f>ROUND(SUMIF(AA93:AA95,"=59535319",T93:T95),2)</f>
        <v>0</v>
      </c>
      <c r="AH97" s="2">
        <f>SUMIF(AA93:AA95,"=59535319",U93:U95)</f>
        <v>1.2323850000000001</v>
      </c>
      <c r="AI97" s="2">
        <f>SUMIF(AA93:AA95,"=59535319",V93:V95)</f>
        <v>0</v>
      </c>
      <c r="AJ97" s="2">
        <f>ROUND(SUMIF(AA93:AA95,"=59535319",W93:W95),2)</f>
        <v>0</v>
      </c>
      <c r="AK97" s="2">
        <f>ROUND(SUMIF(AA93:AA95,"=59535319",X93:X95),2)</f>
        <v>658.49</v>
      </c>
      <c r="AL97" s="2">
        <f>ROUND(SUMIF(AA93:AA95,"=59535319",Y93:Y95),2)</f>
        <v>287.22000000000003</v>
      </c>
      <c r="AM97" s="2"/>
      <c r="AN97" s="2"/>
      <c r="AO97" s="2">
        <f t="shared" ref="AO97:BD97" si="97">ROUND(BX97,2)</f>
        <v>0</v>
      </c>
      <c r="AP97" s="2">
        <f t="shared" si="97"/>
        <v>0</v>
      </c>
      <c r="AQ97" s="2">
        <f t="shared" si="97"/>
        <v>0</v>
      </c>
      <c r="AR97" s="2">
        <f t="shared" si="97"/>
        <v>1646.23</v>
      </c>
      <c r="AS97" s="2">
        <f t="shared" si="97"/>
        <v>1646.23</v>
      </c>
      <c r="AT97" s="2">
        <f t="shared" si="97"/>
        <v>0</v>
      </c>
      <c r="AU97" s="2">
        <f t="shared" si="97"/>
        <v>0</v>
      </c>
      <c r="AV97" s="2">
        <f t="shared" si="97"/>
        <v>0</v>
      </c>
      <c r="AW97" s="2">
        <f t="shared" si="97"/>
        <v>0</v>
      </c>
      <c r="AX97" s="2">
        <f t="shared" si="97"/>
        <v>0</v>
      </c>
      <c r="AY97" s="2">
        <f t="shared" si="97"/>
        <v>0</v>
      </c>
      <c r="AZ97" s="2">
        <f t="shared" si="97"/>
        <v>0</v>
      </c>
      <c r="BA97" s="2">
        <f t="shared" si="97"/>
        <v>0</v>
      </c>
      <c r="BB97" s="2">
        <f t="shared" si="97"/>
        <v>0</v>
      </c>
      <c r="BC97" s="2">
        <f t="shared" si="97"/>
        <v>0</v>
      </c>
      <c r="BD97" s="2">
        <f t="shared" si="97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f>ROUND(SUMIF(AA93:AA95,"=59535319",FQ93:FQ95),2)</f>
        <v>0</v>
      </c>
      <c r="BY97" s="2">
        <f>ROUND(SUMIF(AA93:AA95,"=59535319",FR93:FR95),2)</f>
        <v>0</v>
      </c>
      <c r="BZ97" s="2">
        <f>ROUND(SUMIF(AA93:AA95,"=59535319",GL93:GL95),2)</f>
        <v>0</v>
      </c>
      <c r="CA97" s="2">
        <f>ROUND(SUMIF(AA93:AA95,"=59535319",GM93:GM95),2)</f>
        <v>1646.23</v>
      </c>
      <c r="CB97" s="2">
        <f>ROUND(SUMIF(AA93:AA95,"=59535319",GN93:GN95),2)</f>
        <v>1646.23</v>
      </c>
      <c r="CC97" s="2">
        <f>ROUND(SUMIF(AA93:AA95,"=59535319",GO93:GO95),2)</f>
        <v>0</v>
      </c>
      <c r="CD97" s="2">
        <f>ROUND(SUMIF(AA93:AA95,"=59535319",GP93:GP95),2)</f>
        <v>0</v>
      </c>
      <c r="CE97" s="2">
        <f>AC97-BX97</f>
        <v>0</v>
      </c>
      <c r="CF97" s="2">
        <f>AC97-BY97</f>
        <v>0</v>
      </c>
      <c r="CG97" s="2">
        <f>BX97-BZ97</f>
        <v>0</v>
      </c>
      <c r="CH97" s="2">
        <f>AC97-BX97-BY97+BZ97</f>
        <v>0</v>
      </c>
      <c r="CI97" s="2">
        <f>BY97-BZ97</f>
        <v>0</v>
      </c>
      <c r="CJ97" s="2">
        <f>ROUND(SUMIF(AA93:AA95,"=59535319",GX93:GX95),2)</f>
        <v>0</v>
      </c>
      <c r="CK97" s="2">
        <f>ROUND(SUMIF(AA93:AA95,"=59535319",GY93:GY95),2)</f>
        <v>0</v>
      </c>
      <c r="CL97" s="2">
        <f>ROUND(SUMIF(AA93:AA95,"=59535319",GZ93:GZ95),2)</f>
        <v>0</v>
      </c>
      <c r="CM97" s="2">
        <f>ROUND(SUMIF(AA93:AA95,"=59535319",HD93:HD95),2)</f>
        <v>0</v>
      </c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700.52</v>
      </c>
      <c r="G99" s="4" t="s">
        <v>135</v>
      </c>
      <c r="H99" s="4" t="s">
        <v>136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700.52</v>
      </c>
      <c r="X99" s="4">
        <v>1</v>
      </c>
      <c r="Y99" s="4">
        <v>700.52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0</v>
      </c>
      <c r="G100" s="4" t="s">
        <v>137</v>
      </c>
      <c r="H100" s="4" t="s">
        <v>138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139</v>
      </c>
      <c r="H101" s="4" t="s">
        <v>140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0</v>
      </c>
      <c r="G102" s="4" t="s">
        <v>141</v>
      </c>
      <c r="H102" s="4" t="s">
        <v>142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0</v>
      </c>
      <c r="G103" s="4" t="s">
        <v>143</v>
      </c>
      <c r="H103" s="4" t="s">
        <v>144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145</v>
      </c>
      <c r="H104" s="4" t="s">
        <v>146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0</v>
      </c>
      <c r="G105" s="4" t="s">
        <v>147</v>
      </c>
      <c r="H105" s="4" t="s">
        <v>148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149</v>
      </c>
      <c r="H106" s="4" t="s">
        <v>150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151</v>
      </c>
      <c r="H107" s="4" t="s">
        <v>152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153</v>
      </c>
      <c r="H108" s="4" t="s">
        <v>154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0</v>
      </c>
      <c r="G109" s="4" t="s">
        <v>155</v>
      </c>
      <c r="H109" s="4" t="s">
        <v>156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157</v>
      </c>
      <c r="H110" s="4" t="s">
        <v>158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0</v>
      </c>
      <c r="G111" s="4" t="s">
        <v>159</v>
      </c>
      <c r="H111" s="4" t="s">
        <v>160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700.52</v>
      </c>
      <c r="G112" s="4" t="s">
        <v>161</v>
      </c>
      <c r="H112" s="4" t="s">
        <v>162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700.52</v>
      </c>
      <c r="X112" s="4">
        <v>1</v>
      </c>
      <c r="Y112" s="4">
        <v>700.52</v>
      </c>
      <c r="Z112" s="4"/>
      <c r="AA112" s="4"/>
      <c r="AB112" s="4"/>
    </row>
    <row r="113" spans="1:88" x14ac:dyDescent="0.25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163</v>
      </c>
      <c r="H113" s="4" t="s">
        <v>164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88" x14ac:dyDescent="0.25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1646.23</v>
      </c>
      <c r="G114" s="4" t="s">
        <v>165</v>
      </c>
      <c r="H114" s="4" t="s">
        <v>166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1646.23</v>
      </c>
      <c r="X114" s="4">
        <v>1</v>
      </c>
      <c r="Y114" s="4">
        <v>1646.23</v>
      </c>
      <c r="Z114" s="4"/>
      <c r="AA114" s="4"/>
      <c r="AB114" s="4"/>
    </row>
    <row r="115" spans="1:88" x14ac:dyDescent="0.25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0</v>
      </c>
      <c r="G115" s="4" t="s">
        <v>167</v>
      </c>
      <c r="H115" s="4" t="s">
        <v>168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88" x14ac:dyDescent="0.25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169</v>
      </c>
      <c r="H116" s="4" t="s">
        <v>170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x14ac:dyDescent="0.25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171</v>
      </c>
      <c r="H117" s="4" t="s">
        <v>172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5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173</v>
      </c>
      <c r="H118" s="4" t="s">
        <v>174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5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Source!U97</f>
        <v>1.2323850000000001</v>
      </c>
      <c r="G119" s="4" t="s">
        <v>175</v>
      </c>
      <c r="H119" s="4" t="s">
        <v>176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1.2323849999999998</v>
      </c>
      <c r="X119" s="4">
        <v>1</v>
      </c>
      <c r="Y119" s="4">
        <v>1.2323849999999998</v>
      </c>
      <c r="Z119" s="4"/>
      <c r="AA119" s="4"/>
      <c r="AB119" s="4"/>
    </row>
    <row r="120" spans="1:88" x14ac:dyDescent="0.25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Source!V97</f>
        <v>0</v>
      </c>
      <c r="G120" s="4" t="s">
        <v>177</v>
      </c>
      <c r="H120" s="4" t="s">
        <v>178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-1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88" x14ac:dyDescent="0.25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179</v>
      </c>
      <c r="H121" s="4" t="s">
        <v>180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x14ac:dyDescent="0.25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181</v>
      </c>
      <c r="H122" s="4" t="s">
        <v>182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5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658.49</v>
      </c>
      <c r="G123" s="4" t="s">
        <v>183</v>
      </c>
      <c r="H123" s="4" t="s">
        <v>184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658.49</v>
      </c>
      <c r="X123" s="4">
        <v>1</v>
      </c>
      <c r="Y123" s="4">
        <v>658.49</v>
      </c>
      <c r="Z123" s="4"/>
      <c r="AA123" s="4"/>
      <c r="AB123" s="4"/>
    </row>
    <row r="124" spans="1:88" x14ac:dyDescent="0.25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287.22000000000003</v>
      </c>
      <c r="G124" s="4" t="s">
        <v>185</v>
      </c>
      <c r="H124" s="4" t="s">
        <v>186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287.22000000000003</v>
      </c>
      <c r="X124" s="4">
        <v>1</v>
      </c>
      <c r="Y124" s="4">
        <v>287.22000000000003</v>
      </c>
      <c r="Z124" s="4"/>
      <c r="AA124" s="4"/>
      <c r="AB124" s="4"/>
    </row>
    <row r="125" spans="1:88" x14ac:dyDescent="0.25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1646.23</v>
      </c>
      <c r="G125" s="4" t="s">
        <v>187</v>
      </c>
      <c r="H125" s="4" t="s">
        <v>188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1646.23</v>
      </c>
      <c r="X125" s="4">
        <v>1</v>
      </c>
      <c r="Y125" s="4">
        <v>1646.23</v>
      </c>
      <c r="Z125" s="4"/>
      <c r="AA125" s="4"/>
      <c r="AB125" s="4"/>
    </row>
    <row r="127" spans="1:88" x14ac:dyDescent="0.25">
      <c r="A127" s="1">
        <v>4</v>
      </c>
      <c r="B127" s="1">
        <v>1</v>
      </c>
      <c r="C127" s="1"/>
      <c r="D127" s="1">
        <f>ROW(A145)</f>
        <v>145</v>
      </c>
      <c r="E127" s="1"/>
      <c r="F127" s="1" t="s">
        <v>18</v>
      </c>
      <c r="G127" s="1" t="s">
        <v>202</v>
      </c>
      <c r="H127" s="1" t="s">
        <v>3</v>
      </c>
      <c r="I127" s="1">
        <v>0</v>
      </c>
      <c r="J127" s="1"/>
      <c r="K127" s="1">
        <v>0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/>
      <c r="U127" s="1" t="s">
        <v>3</v>
      </c>
      <c r="V127" s="1">
        <v>0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45" x14ac:dyDescent="0.25">
      <c r="A129" s="2">
        <v>52</v>
      </c>
      <c r="B129" s="2">
        <f t="shared" ref="B129:G129" si="98">B145</f>
        <v>1</v>
      </c>
      <c r="C129" s="2">
        <f t="shared" si="98"/>
        <v>4</v>
      </c>
      <c r="D129" s="2">
        <f t="shared" si="98"/>
        <v>127</v>
      </c>
      <c r="E129" s="2">
        <f t="shared" si="98"/>
        <v>0</v>
      </c>
      <c r="F129" s="2" t="str">
        <f t="shared" si="98"/>
        <v>Новый раздел</v>
      </c>
      <c r="G129" s="2" t="str">
        <f t="shared" si="98"/>
        <v>Монтажные работы</v>
      </c>
      <c r="H129" s="2"/>
      <c r="I129" s="2"/>
      <c r="J129" s="2"/>
      <c r="K129" s="2"/>
      <c r="L129" s="2"/>
      <c r="M129" s="2"/>
      <c r="N129" s="2"/>
      <c r="O129" s="2">
        <f t="shared" ref="O129:AT129" si="99">O145</f>
        <v>219678.47</v>
      </c>
      <c r="P129" s="2">
        <f t="shared" si="99"/>
        <v>154780.54</v>
      </c>
      <c r="Q129" s="2">
        <f t="shared" si="99"/>
        <v>4720.24</v>
      </c>
      <c r="R129" s="2">
        <f t="shared" si="99"/>
        <v>2174.35</v>
      </c>
      <c r="S129" s="2">
        <f t="shared" si="99"/>
        <v>60177.69</v>
      </c>
      <c r="T129" s="2">
        <f t="shared" si="99"/>
        <v>0</v>
      </c>
      <c r="U129" s="2">
        <f t="shared" si="99"/>
        <v>99.469104926400007</v>
      </c>
      <c r="V129" s="2">
        <f t="shared" si="99"/>
        <v>0</v>
      </c>
      <c r="W129" s="2">
        <f t="shared" si="99"/>
        <v>0</v>
      </c>
      <c r="X129" s="2">
        <f t="shared" si="99"/>
        <v>55363.46</v>
      </c>
      <c r="Y129" s="2">
        <f t="shared" si="99"/>
        <v>25876.41</v>
      </c>
      <c r="Z129" s="2">
        <f t="shared" si="99"/>
        <v>0</v>
      </c>
      <c r="AA129" s="2">
        <f t="shared" si="99"/>
        <v>0</v>
      </c>
      <c r="AB129" s="2">
        <f t="shared" si="99"/>
        <v>219678.47</v>
      </c>
      <c r="AC129" s="2">
        <f t="shared" si="99"/>
        <v>154780.54</v>
      </c>
      <c r="AD129" s="2">
        <f t="shared" si="99"/>
        <v>4720.24</v>
      </c>
      <c r="AE129" s="2">
        <f t="shared" si="99"/>
        <v>2174.35</v>
      </c>
      <c r="AF129" s="2">
        <f t="shared" si="99"/>
        <v>60177.69</v>
      </c>
      <c r="AG129" s="2">
        <f t="shared" si="99"/>
        <v>0</v>
      </c>
      <c r="AH129" s="2">
        <f t="shared" si="99"/>
        <v>99.469104926400007</v>
      </c>
      <c r="AI129" s="2">
        <f t="shared" si="99"/>
        <v>0</v>
      </c>
      <c r="AJ129" s="2">
        <f t="shared" si="99"/>
        <v>0</v>
      </c>
      <c r="AK129" s="2">
        <f t="shared" si="99"/>
        <v>55363.46</v>
      </c>
      <c r="AL129" s="2">
        <f t="shared" si="99"/>
        <v>25876.41</v>
      </c>
      <c r="AM129" s="2">
        <f t="shared" si="99"/>
        <v>0</v>
      </c>
      <c r="AN129" s="2">
        <f t="shared" si="99"/>
        <v>0</v>
      </c>
      <c r="AO129" s="2">
        <f t="shared" si="99"/>
        <v>0</v>
      </c>
      <c r="AP129" s="2">
        <f t="shared" si="99"/>
        <v>0</v>
      </c>
      <c r="AQ129" s="2">
        <f t="shared" si="99"/>
        <v>0</v>
      </c>
      <c r="AR129" s="2">
        <f t="shared" si="99"/>
        <v>304397.3</v>
      </c>
      <c r="AS129" s="2">
        <f t="shared" si="99"/>
        <v>0</v>
      </c>
      <c r="AT129" s="2">
        <f t="shared" si="99"/>
        <v>304397.3</v>
      </c>
      <c r="AU129" s="2">
        <f t="shared" ref="AU129:BZ129" si="100">AU145</f>
        <v>0</v>
      </c>
      <c r="AV129" s="2">
        <f t="shared" si="100"/>
        <v>154780.54</v>
      </c>
      <c r="AW129" s="2">
        <f t="shared" si="100"/>
        <v>154780.54</v>
      </c>
      <c r="AX129" s="2">
        <f t="shared" si="100"/>
        <v>0</v>
      </c>
      <c r="AY129" s="2">
        <f t="shared" si="100"/>
        <v>154780.54</v>
      </c>
      <c r="AZ129" s="2">
        <f t="shared" si="100"/>
        <v>0</v>
      </c>
      <c r="BA129" s="2">
        <f t="shared" si="100"/>
        <v>0</v>
      </c>
      <c r="BB129" s="2">
        <f t="shared" si="100"/>
        <v>0</v>
      </c>
      <c r="BC129" s="2">
        <f t="shared" si="100"/>
        <v>0</v>
      </c>
      <c r="BD129" s="2">
        <f t="shared" si="100"/>
        <v>0</v>
      </c>
      <c r="BE129" s="2">
        <f t="shared" si="100"/>
        <v>0</v>
      </c>
      <c r="BF129" s="2">
        <f t="shared" si="100"/>
        <v>0</v>
      </c>
      <c r="BG129" s="2">
        <f t="shared" si="100"/>
        <v>0</v>
      </c>
      <c r="BH129" s="2">
        <f t="shared" si="100"/>
        <v>0</v>
      </c>
      <c r="BI129" s="2">
        <f t="shared" si="100"/>
        <v>0</v>
      </c>
      <c r="BJ129" s="2">
        <f t="shared" si="100"/>
        <v>0</v>
      </c>
      <c r="BK129" s="2">
        <f t="shared" si="100"/>
        <v>0</v>
      </c>
      <c r="BL129" s="2">
        <f t="shared" si="100"/>
        <v>0</v>
      </c>
      <c r="BM129" s="2">
        <f t="shared" si="100"/>
        <v>0</v>
      </c>
      <c r="BN129" s="2">
        <f t="shared" si="100"/>
        <v>0</v>
      </c>
      <c r="BO129" s="2">
        <f t="shared" si="100"/>
        <v>0</v>
      </c>
      <c r="BP129" s="2">
        <f t="shared" si="100"/>
        <v>0</v>
      </c>
      <c r="BQ129" s="2">
        <f t="shared" si="100"/>
        <v>0</v>
      </c>
      <c r="BR129" s="2">
        <f t="shared" si="100"/>
        <v>0</v>
      </c>
      <c r="BS129" s="2">
        <f t="shared" si="100"/>
        <v>0</v>
      </c>
      <c r="BT129" s="2">
        <f t="shared" si="100"/>
        <v>0</v>
      </c>
      <c r="BU129" s="2">
        <f t="shared" si="100"/>
        <v>0</v>
      </c>
      <c r="BV129" s="2">
        <f t="shared" si="100"/>
        <v>0</v>
      </c>
      <c r="BW129" s="2">
        <f t="shared" si="100"/>
        <v>0</v>
      </c>
      <c r="BX129" s="2">
        <f t="shared" si="100"/>
        <v>0</v>
      </c>
      <c r="BY129" s="2">
        <f t="shared" si="100"/>
        <v>0</v>
      </c>
      <c r="BZ129" s="2">
        <f t="shared" si="100"/>
        <v>0</v>
      </c>
      <c r="CA129" s="2">
        <f t="shared" ref="CA129:DF129" si="101">CA145</f>
        <v>304397.3</v>
      </c>
      <c r="CB129" s="2">
        <f t="shared" si="101"/>
        <v>0</v>
      </c>
      <c r="CC129" s="2">
        <f t="shared" si="101"/>
        <v>304397.3</v>
      </c>
      <c r="CD129" s="2">
        <f t="shared" si="101"/>
        <v>0</v>
      </c>
      <c r="CE129" s="2">
        <f t="shared" si="101"/>
        <v>154780.54</v>
      </c>
      <c r="CF129" s="2">
        <f t="shared" si="101"/>
        <v>154780.54</v>
      </c>
      <c r="CG129" s="2">
        <f t="shared" si="101"/>
        <v>0</v>
      </c>
      <c r="CH129" s="2">
        <f t="shared" si="101"/>
        <v>154780.54</v>
      </c>
      <c r="CI129" s="2">
        <f t="shared" si="101"/>
        <v>0</v>
      </c>
      <c r="CJ129" s="2">
        <f t="shared" si="101"/>
        <v>0</v>
      </c>
      <c r="CK129" s="2">
        <f t="shared" si="101"/>
        <v>0</v>
      </c>
      <c r="CL129" s="2">
        <f t="shared" si="101"/>
        <v>0</v>
      </c>
      <c r="CM129" s="2">
        <f t="shared" si="101"/>
        <v>0</v>
      </c>
      <c r="CN129" s="2">
        <f t="shared" si="101"/>
        <v>0</v>
      </c>
      <c r="CO129" s="2">
        <f t="shared" si="101"/>
        <v>0</v>
      </c>
      <c r="CP129" s="2">
        <f t="shared" si="101"/>
        <v>0</v>
      </c>
      <c r="CQ129" s="2">
        <f t="shared" si="101"/>
        <v>0</v>
      </c>
      <c r="CR129" s="2">
        <f t="shared" si="101"/>
        <v>0</v>
      </c>
      <c r="CS129" s="2">
        <f t="shared" si="101"/>
        <v>0</v>
      </c>
      <c r="CT129" s="2">
        <f t="shared" si="101"/>
        <v>0</v>
      </c>
      <c r="CU129" s="2">
        <f t="shared" si="101"/>
        <v>0</v>
      </c>
      <c r="CV129" s="2">
        <f t="shared" si="101"/>
        <v>0</v>
      </c>
      <c r="CW129" s="2">
        <f t="shared" si="101"/>
        <v>0</v>
      </c>
      <c r="CX129" s="2">
        <f t="shared" si="101"/>
        <v>0</v>
      </c>
      <c r="CY129" s="2">
        <f t="shared" si="101"/>
        <v>0</v>
      </c>
      <c r="CZ129" s="2">
        <f t="shared" si="101"/>
        <v>0</v>
      </c>
      <c r="DA129" s="2">
        <f t="shared" si="101"/>
        <v>0</v>
      </c>
      <c r="DB129" s="2">
        <f t="shared" si="101"/>
        <v>0</v>
      </c>
      <c r="DC129" s="2">
        <f t="shared" si="101"/>
        <v>0</v>
      </c>
      <c r="DD129" s="2">
        <f t="shared" si="101"/>
        <v>0</v>
      </c>
      <c r="DE129" s="2">
        <f t="shared" si="101"/>
        <v>0</v>
      </c>
      <c r="DF129" s="2">
        <f t="shared" si="101"/>
        <v>0</v>
      </c>
      <c r="DG129" s="3">
        <f t="shared" ref="DG129:EL129" si="102">DG145</f>
        <v>0</v>
      </c>
      <c r="DH129" s="3">
        <f t="shared" si="102"/>
        <v>0</v>
      </c>
      <c r="DI129" s="3">
        <f t="shared" si="102"/>
        <v>0</v>
      </c>
      <c r="DJ129" s="3">
        <f t="shared" si="102"/>
        <v>0</v>
      </c>
      <c r="DK129" s="3">
        <f t="shared" si="102"/>
        <v>0</v>
      </c>
      <c r="DL129" s="3">
        <f t="shared" si="102"/>
        <v>0</v>
      </c>
      <c r="DM129" s="3">
        <f t="shared" si="102"/>
        <v>0</v>
      </c>
      <c r="DN129" s="3">
        <f t="shared" si="102"/>
        <v>0</v>
      </c>
      <c r="DO129" s="3">
        <f t="shared" si="102"/>
        <v>0</v>
      </c>
      <c r="DP129" s="3">
        <f t="shared" si="102"/>
        <v>0</v>
      </c>
      <c r="DQ129" s="3">
        <f t="shared" si="102"/>
        <v>0</v>
      </c>
      <c r="DR129" s="3">
        <f t="shared" si="102"/>
        <v>0</v>
      </c>
      <c r="DS129" s="3">
        <f t="shared" si="102"/>
        <v>0</v>
      </c>
      <c r="DT129" s="3">
        <f t="shared" si="102"/>
        <v>0</v>
      </c>
      <c r="DU129" s="3">
        <f t="shared" si="102"/>
        <v>0</v>
      </c>
      <c r="DV129" s="3">
        <f t="shared" si="102"/>
        <v>0</v>
      </c>
      <c r="DW129" s="3">
        <f t="shared" si="102"/>
        <v>0</v>
      </c>
      <c r="DX129" s="3">
        <f t="shared" si="102"/>
        <v>0</v>
      </c>
      <c r="DY129" s="3">
        <f t="shared" si="102"/>
        <v>0</v>
      </c>
      <c r="DZ129" s="3">
        <f t="shared" si="102"/>
        <v>0</v>
      </c>
      <c r="EA129" s="3">
        <f t="shared" si="102"/>
        <v>0</v>
      </c>
      <c r="EB129" s="3">
        <f t="shared" si="102"/>
        <v>0</v>
      </c>
      <c r="EC129" s="3">
        <f t="shared" si="102"/>
        <v>0</v>
      </c>
      <c r="ED129" s="3">
        <f t="shared" si="102"/>
        <v>0</v>
      </c>
      <c r="EE129" s="3">
        <f t="shared" si="102"/>
        <v>0</v>
      </c>
      <c r="EF129" s="3">
        <f t="shared" si="102"/>
        <v>0</v>
      </c>
      <c r="EG129" s="3">
        <f t="shared" si="102"/>
        <v>0</v>
      </c>
      <c r="EH129" s="3">
        <f t="shared" si="102"/>
        <v>0</v>
      </c>
      <c r="EI129" s="3">
        <f t="shared" si="102"/>
        <v>0</v>
      </c>
      <c r="EJ129" s="3">
        <f t="shared" si="102"/>
        <v>0</v>
      </c>
      <c r="EK129" s="3">
        <f t="shared" si="102"/>
        <v>0</v>
      </c>
      <c r="EL129" s="3">
        <f t="shared" si="102"/>
        <v>0</v>
      </c>
      <c r="EM129" s="3">
        <f t="shared" ref="EM129:FR129" si="103">EM145</f>
        <v>0</v>
      </c>
      <c r="EN129" s="3">
        <f t="shared" si="103"/>
        <v>0</v>
      </c>
      <c r="EO129" s="3">
        <f t="shared" si="103"/>
        <v>0</v>
      </c>
      <c r="EP129" s="3">
        <f t="shared" si="103"/>
        <v>0</v>
      </c>
      <c r="EQ129" s="3">
        <f t="shared" si="103"/>
        <v>0</v>
      </c>
      <c r="ER129" s="3">
        <f t="shared" si="103"/>
        <v>0</v>
      </c>
      <c r="ES129" s="3">
        <f t="shared" si="103"/>
        <v>0</v>
      </c>
      <c r="ET129" s="3">
        <f t="shared" si="103"/>
        <v>0</v>
      </c>
      <c r="EU129" s="3">
        <f t="shared" si="103"/>
        <v>0</v>
      </c>
      <c r="EV129" s="3">
        <f t="shared" si="103"/>
        <v>0</v>
      </c>
      <c r="EW129" s="3">
        <f t="shared" si="103"/>
        <v>0</v>
      </c>
      <c r="EX129" s="3">
        <f t="shared" si="103"/>
        <v>0</v>
      </c>
      <c r="EY129" s="3">
        <f t="shared" si="103"/>
        <v>0</v>
      </c>
      <c r="EZ129" s="3">
        <f t="shared" si="103"/>
        <v>0</v>
      </c>
      <c r="FA129" s="3">
        <f t="shared" si="103"/>
        <v>0</v>
      </c>
      <c r="FB129" s="3">
        <f t="shared" si="103"/>
        <v>0</v>
      </c>
      <c r="FC129" s="3">
        <f t="shared" si="103"/>
        <v>0</v>
      </c>
      <c r="FD129" s="3">
        <f t="shared" si="103"/>
        <v>0</v>
      </c>
      <c r="FE129" s="3">
        <f t="shared" si="103"/>
        <v>0</v>
      </c>
      <c r="FF129" s="3">
        <f t="shared" si="103"/>
        <v>0</v>
      </c>
      <c r="FG129" s="3">
        <f t="shared" si="103"/>
        <v>0</v>
      </c>
      <c r="FH129" s="3">
        <f t="shared" si="103"/>
        <v>0</v>
      </c>
      <c r="FI129" s="3">
        <f t="shared" si="103"/>
        <v>0</v>
      </c>
      <c r="FJ129" s="3">
        <f t="shared" si="103"/>
        <v>0</v>
      </c>
      <c r="FK129" s="3">
        <f t="shared" si="103"/>
        <v>0</v>
      </c>
      <c r="FL129" s="3">
        <f t="shared" si="103"/>
        <v>0</v>
      </c>
      <c r="FM129" s="3">
        <f t="shared" si="103"/>
        <v>0</v>
      </c>
      <c r="FN129" s="3">
        <f t="shared" si="103"/>
        <v>0</v>
      </c>
      <c r="FO129" s="3">
        <f t="shared" si="103"/>
        <v>0</v>
      </c>
      <c r="FP129" s="3">
        <f t="shared" si="103"/>
        <v>0</v>
      </c>
      <c r="FQ129" s="3">
        <f t="shared" si="103"/>
        <v>0</v>
      </c>
      <c r="FR129" s="3">
        <f t="shared" si="103"/>
        <v>0</v>
      </c>
      <c r="FS129" s="3">
        <f t="shared" ref="FS129:GX129" si="104">FS145</f>
        <v>0</v>
      </c>
      <c r="FT129" s="3">
        <f t="shared" si="104"/>
        <v>0</v>
      </c>
      <c r="FU129" s="3">
        <f t="shared" si="104"/>
        <v>0</v>
      </c>
      <c r="FV129" s="3">
        <f t="shared" si="104"/>
        <v>0</v>
      </c>
      <c r="FW129" s="3">
        <f t="shared" si="104"/>
        <v>0</v>
      </c>
      <c r="FX129" s="3">
        <f t="shared" si="104"/>
        <v>0</v>
      </c>
      <c r="FY129" s="3">
        <f t="shared" si="104"/>
        <v>0</v>
      </c>
      <c r="FZ129" s="3">
        <f t="shared" si="104"/>
        <v>0</v>
      </c>
      <c r="GA129" s="3">
        <f t="shared" si="104"/>
        <v>0</v>
      </c>
      <c r="GB129" s="3">
        <f t="shared" si="104"/>
        <v>0</v>
      </c>
      <c r="GC129" s="3">
        <f t="shared" si="104"/>
        <v>0</v>
      </c>
      <c r="GD129" s="3">
        <f t="shared" si="104"/>
        <v>0</v>
      </c>
      <c r="GE129" s="3">
        <f t="shared" si="104"/>
        <v>0</v>
      </c>
      <c r="GF129" s="3">
        <f t="shared" si="104"/>
        <v>0</v>
      </c>
      <c r="GG129" s="3">
        <f t="shared" si="104"/>
        <v>0</v>
      </c>
      <c r="GH129" s="3">
        <f t="shared" si="104"/>
        <v>0</v>
      </c>
      <c r="GI129" s="3">
        <f t="shared" si="104"/>
        <v>0</v>
      </c>
      <c r="GJ129" s="3">
        <f t="shared" si="104"/>
        <v>0</v>
      </c>
      <c r="GK129" s="3">
        <f t="shared" si="104"/>
        <v>0</v>
      </c>
      <c r="GL129" s="3">
        <f t="shared" si="104"/>
        <v>0</v>
      </c>
      <c r="GM129" s="3">
        <f t="shared" si="104"/>
        <v>0</v>
      </c>
      <c r="GN129" s="3">
        <f t="shared" si="104"/>
        <v>0</v>
      </c>
      <c r="GO129" s="3">
        <f t="shared" si="104"/>
        <v>0</v>
      </c>
      <c r="GP129" s="3">
        <f t="shared" si="104"/>
        <v>0</v>
      </c>
      <c r="GQ129" s="3">
        <f t="shared" si="104"/>
        <v>0</v>
      </c>
      <c r="GR129" s="3">
        <f t="shared" si="104"/>
        <v>0</v>
      </c>
      <c r="GS129" s="3">
        <f t="shared" si="104"/>
        <v>0</v>
      </c>
      <c r="GT129" s="3">
        <f t="shared" si="104"/>
        <v>0</v>
      </c>
      <c r="GU129" s="3">
        <f t="shared" si="104"/>
        <v>0</v>
      </c>
      <c r="GV129" s="3">
        <f t="shared" si="104"/>
        <v>0</v>
      </c>
      <c r="GW129" s="3">
        <f t="shared" si="104"/>
        <v>0</v>
      </c>
      <c r="GX129" s="3">
        <f t="shared" si="104"/>
        <v>0</v>
      </c>
    </row>
    <row r="131" spans="1:245" x14ac:dyDescent="0.25">
      <c r="A131">
        <v>19</v>
      </c>
      <c r="B131">
        <v>1</v>
      </c>
      <c r="F131" t="s">
        <v>3</v>
      </c>
      <c r="G131" t="s">
        <v>203</v>
      </c>
      <c r="H131" t="s">
        <v>3</v>
      </c>
      <c r="AA131">
        <v>1</v>
      </c>
      <c r="IK131">
        <v>0</v>
      </c>
    </row>
    <row r="132" spans="1:245" x14ac:dyDescent="0.25">
      <c r="A132">
        <v>17</v>
      </c>
      <c r="B132">
        <v>1</v>
      </c>
      <c r="E132" t="s">
        <v>204</v>
      </c>
      <c r="F132" t="s">
        <v>205</v>
      </c>
      <c r="G132" t="s">
        <v>206</v>
      </c>
      <c r="H132" t="s">
        <v>207</v>
      </c>
      <c r="I132">
        <f>ROUND((32.1)/100,9)</f>
        <v>0.32100000000000001</v>
      </c>
      <c r="J132">
        <v>0</v>
      </c>
      <c r="K132">
        <f>ROUND((32.1)/100,9)</f>
        <v>0.32100000000000001</v>
      </c>
      <c r="O132">
        <f t="shared" ref="O132:O143" si="105">ROUND(CP132,2)</f>
        <v>4163.08</v>
      </c>
      <c r="P132">
        <f t="shared" ref="P132:P143" si="106">ROUND((ROUND((AC132*AW132*I132),2)*BC132),2)</f>
        <v>0</v>
      </c>
      <c r="Q132">
        <f>(ROUND((ROUND(((((ET132*1.1)*1.2))*AV132*I132),2)*BB132),2)+ROUND((ROUND(((AE132-(((EU132*1.1)*1.2)))*AV132*I132),2)*BS132),2))</f>
        <v>2582.37</v>
      </c>
      <c r="R132">
        <f t="shared" ref="R132:R143" si="107">ROUND((ROUND((AE132*AV132*I132),2)*BS132),2)</f>
        <v>1216.69</v>
      </c>
      <c r="S132">
        <f t="shared" ref="S132:S143" si="108">ROUND((ROUND((AF132*AV132*I132),2)*BA132),2)</f>
        <v>1580.71</v>
      </c>
      <c r="T132">
        <f t="shared" ref="T132:T143" si="109">ROUND(CU132*I132,2)</f>
        <v>0</v>
      </c>
      <c r="U132">
        <f t="shared" ref="U132:U143" si="110">CV132*I132</f>
        <v>2.7488241792000001</v>
      </c>
      <c r="V132">
        <f t="shared" ref="V132:V143" si="111">CW132*I132</f>
        <v>0</v>
      </c>
      <c r="W132">
        <f t="shared" ref="W132:W143" si="112">ROUND(CX132*I132,2)</f>
        <v>0</v>
      </c>
      <c r="X132">
        <f t="shared" ref="X132:X143" si="113">ROUND(CY132,2)</f>
        <v>1454.25</v>
      </c>
      <c r="Y132">
        <f t="shared" ref="Y132:Y143" si="114">ROUND(CZ132,2)</f>
        <v>679.71</v>
      </c>
      <c r="AA132">
        <v>59535319</v>
      </c>
      <c r="AB132">
        <f t="shared" ref="AB132:AB143" si="115">ROUND((AC132+AD132+AF132),6)</f>
        <v>600.17759999999998</v>
      </c>
      <c r="AC132">
        <f>ROUND(((ES132*1)),6)</f>
        <v>0</v>
      </c>
      <c r="AD132">
        <f>ROUND((((((ET132*1.1)*1.2))-(((EU132*1.1)*1.2)))+AE132),6)</f>
        <v>501.29640000000001</v>
      </c>
      <c r="AE132">
        <f>ROUND((((EU132*1.1)*1.2)),6)</f>
        <v>76.124399999999994</v>
      </c>
      <c r="AF132">
        <f>ROUND((((EV132*1.1)*1.2)),6)</f>
        <v>98.881200000000007</v>
      </c>
      <c r="AG132">
        <f t="shared" ref="AG132:AG143" si="116">ROUND((AP132),6)</f>
        <v>0</v>
      </c>
      <c r="AH132">
        <f>(((EW132*1.1)*1.2))</f>
        <v>8.0256000000000007</v>
      </c>
      <c r="AI132">
        <f>(((EX132*1.1)*1.2))</f>
        <v>0</v>
      </c>
      <c r="AJ132">
        <f t="shared" ref="AJ132:AJ143" si="117">(AS132)</f>
        <v>0</v>
      </c>
      <c r="AK132">
        <v>454.68</v>
      </c>
      <c r="AL132">
        <v>0</v>
      </c>
      <c r="AM132">
        <v>379.77</v>
      </c>
      <c r="AN132">
        <v>57.67</v>
      </c>
      <c r="AO132">
        <v>74.91</v>
      </c>
      <c r="AP132">
        <v>0</v>
      </c>
      <c r="AQ132">
        <v>6.08</v>
      </c>
      <c r="AR132">
        <v>0</v>
      </c>
      <c r="AS132">
        <v>0</v>
      </c>
      <c r="AT132">
        <v>92</v>
      </c>
      <c r="AU132">
        <v>43</v>
      </c>
      <c r="AV132">
        <v>1.0669999999999999</v>
      </c>
      <c r="AW132">
        <v>1.081</v>
      </c>
      <c r="AZ132">
        <v>1</v>
      </c>
      <c r="BA132">
        <v>46.67</v>
      </c>
      <c r="BB132">
        <v>15.04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208</v>
      </c>
      <c r="BM132">
        <v>318</v>
      </c>
      <c r="BN132">
        <v>0</v>
      </c>
      <c r="BO132" t="s">
        <v>205</v>
      </c>
      <c r="BP132">
        <v>1</v>
      </c>
      <c r="BQ132">
        <v>40</v>
      </c>
      <c r="BR132">
        <v>0</v>
      </c>
      <c r="BS132">
        <v>46.67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92</v>
      </c>
      <c r="CA132">
        <v>43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388</v>
      </c>
      <c r="CO132">
        <v>0</v>
      </c>
      <c r="CP132">
        <f t="shared" ref="CP132:CP143" si="118">(P132+Q132+S132)</f>
        <v>4163.08</v>
      </c>
      <c r="CQ132">
        <f t="shared" ref="CQ132:CQ143" si="119">ROUND((ROUND((AC132*AW132*1),2)*BC132),2)</f>
        <v>0</v>
      </c>
      <c r="CR132">
        <f>(ROUND((ROUND(((((ET132*1.1)*1.2))*AV132*1),2)*BB132),2)+ROUND((ROUND(((AE132-(((EU132*1.1)*1.2)))*AV132*1),2)*BS132),2))</f>
        <v>8044.6</v>
      </c>
      <c r="CS132">
        <f t="shared" ref="CS132:CS143" si="120">ROUND((ROUND((AE132*AV132*1),2)*BS132),2)</f>
        <v>3790.54</v>
      </c>
      <c r="CT132">
        <f t="shared" ref="CT132:CT143" si="121">ROUND((ROUND((AF132*AV132*1),2)*BA132),2)</f>
        <v>4924.1499999999996</v>
      </c>
      <c r="CU132">
        <f t="shared" ref="CU132:CU143" si="122">AG132</f>
        <v>0</v>
      </c>
      <c r="CV132">
        <f t="shared" ref="CV132:CV143" si="123">(AH132*AV132)</f>
        <v>8.5633151999999999</v>
      </c>
      <c r="CW132">
        <f t="shared" ref="CW132:CW143" si="124">AI132</f>
        <v>0</v>
      </c>
      <c r="CX132">
        <f t="shared" ref="CX132:CX143" si="125">AJ132</f>
        <v>0</v>
      </c>
      <c r="CY132">
        <f t="shared" ref="CY132:CY143" si="126">S132*(BZ132/100)</f>
        <v>1454.2532000000001</v>
      </c>
      <c r="CZ132">
        <f t="shared" ref="CZ132:CZ143" si="127">S132*(CA132/100)</f>
        <v>679.70529999999997</v>
      </c>
      <c r="DB132">
        <v>21</v>
      </c>
      <c r="DC132" t="s">
        <v>3</v>
      </c>
      <c r="DD132" t="s">
        <v>26</v>
      </c>
      <c r="DE132" t="s">
        <v>209</v>
      </c>
      <c r="DF132" t="s">
        <v>209</v>
      </c>
      <c r="DG132" t="s">
        <v>209</v>
      </c>
      <c r="DH132" t="s">
        <v>3</v>
      </c>
      <c r="DI132" t="s">
        <v>209</v>
      </c>
      <c r="DJ132" t="s">
        <v>209</v>
      </c>
      <c r="DK132" t="s">
        <v>3</v>
      </c>
      <c r="DL132" t="s">
        <v>3</v>
      </c>
      <c r="DM132" t="s">
        <v>3</v>
      </c>
      <c r="DN132">
        <v>112</v>
      </c>
      <c r="DO132">
        <v>70</v>
      </c>
      <c r="DP132">
        <v>1.0669999999999999</v>
      </c>
      <c r="DQ132">
        <v>1.081</v>
      </c>
      <c r="DU132">
        <v>1013</v>
      </c>
      <c r="DV132" t="s">
        <v>207</v>
      </c>
      <c r="DW132" t="s">
        <v>207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58831713</v>
      </c>
      <c r="EF132">
        <v>40</v>
      </c>
      <c r="EG132" t="s">
        <v>210</v>
      </c>
      <c r="EH132">
        <v>0</v>
      </c>
      <c r="EI132" t="s">
        <v>3</v>
      </c>
      <c r="EJ132">
        <v>2</v>
      </c>
      <c r="EK132">
        <v>318</v>
      </c>
      <c r="EL132" t="s">
        <v>211</v>
      </c>
      <c r="EM132" t="s">
        <v>212</v>
      </c>
      <c r="EO132" t="s">
        <v>213</v>
      </c>
      <c r="EQ132">
        <v>0</v>
      </c>
      <c r="ER132">
        <v>454.68</v>
      </c>
      <c r="ES132">
        <v>0</v>
      </c>
      <c r="ET132">
        <v>379.77</v>
      </c>
      <c r="EU132">
        <v>57.67</v>
      </c>
      <c r="EV132">
        <v>74.91</v>
      </c>
      <c r="EW132">
        <v>6.08</v>
      </c>
      <c r="EX132">
        <v>0</v>
      </c>
      <c r="EY132">
        <v>0</v>
      </c>
      <c r="FQ132">
        <v>0</v>
      </c>
      <c r="FR132">
        <f t="shared" ref="FR132:FR143" si="128">ROUND(IF(BI132=3,GM132,0),2)</f>
        <v>0</v>
      </c>
      <c r="FS132">
        <v>2</v>
      </c>
      <c r="FX132">
        <v>112</v>
      </c>
      <c r="FY132">
        <v>70</v>
      </c>
      <c r="GA132" t="s">
        <v>3</v>
      </c>
      <c r="GD132">
        <v>0</v>
      </c>
      <c r="GF132">
        <v>-1052079499</v>
      </c>
      <c r="GG132">
        <v>2</v>
      </c>
      <c r="GH132">
        <v>1</v>
      </c>
      <c r="GI132">
        <v>2</v>
      </c>
      <c r="GJ132">
        <v>0</v>
      </c>
      <c r="GK132">
        <f>ROUND(R132*(R12)/100,2)</f>
        <v>1946.7</v>
      </c>
      <c r="GL132">
        <f t="shared" ref="GL132:GL143" si="129">ROUND(IF(AND(BH132=3,BI132=3,FS132&lt;&gt;0),P132,0),2)</f>
        <v>0</v>
      </c>
      <c r="GM132">
        <f t="shared" ref="GM132:GM143" si="130">ROUND(O132+X132+Y132+GK132,2)+GX132</f>
        <v>8243.74</v>
      </c>
      <c r="GN132">
        <f t="shared" ref="GN132:GN143" si="131">IF(OR(BI132=0,BI132=1),GM132-GX132,0)</f>
        <v>0</v>
      </c>
      <c r="GO132">
        <f t="shared" ref="GO132:GO143" si="132">IF(BI132=2,GM132-GX132,0)</f>
        <v>8243.74</v>
      </c>
      <c r="GP132">
        <f t="shared" ref="GP132:GP143" si="133">IF(BI132=4,GM132-GX132,0)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ref="GV132:GV143" si="134">ROUND((GT132),6)</f>
        <v>0</v>
      </c>
      <c r="GW132">
        <v>1</v>
      </c>
      <c r="GX132">
        <f t="shared" ref="GX132:GX143" si="135">ROUND(HC132*I132,2)</f>
        <v>0</v>
      </c>
      <c r="HA132">
        <v>0</v>
      </c>
      <c r="HB132">
        <v>0</v>
      </c>
      <c r="HC132">
        <f t="shared" ref="HC132:HC143" si="136">GV132*GW132</f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5">
      <c r="A133">
        <v>17</v>
      </c>
      <c r="B133">
        <v>1</v>
      </c>
      <c r="E133" t="s">
        <v>214</v>
      </c>
      <c r="F133" t="s">
        <v>215</v>
      </c>
      <c r="G133" t="s">
        <v>216</v>
      </c>
      <c r="H133" t="s">
        <v>207</v>
      </c>
      <c r="I133">
        <f>ROUND(ROUND(((60.18/1.02)/100),4)-I132,9)</f>
        <v>0.26900000000000002</v>
      </c>
      <c r="J133">
        <v>0</v>
      </c>
      <c r="K133">
        <f>ROUND(ROUND(((60.18/1.02)/100),4)-I132,9)</f>
        <v>0.26900000000000002</v>
      </c>
      <c r="O133">
        <f t="shared" si="105"/>
        <v>1116.82</v>
      </c>
      <c r="P133">
        <f t="shared" si="106"/>
        <v>0</v>
      </c>
      <c r="Q133">
        <f>(ROUND((ROUND(((((ET133*1.1)*1.2))*AV133*I133),2)*BB133),2)+ROUND((ROUND(((AE133-(((EU133*1.1)*1.2)))*AV133*I133),2)*BS133),2))</f>
        <v>620.25</v>
      </c>
      <c r="R133">
        <f t="shared" si="107"/>
        <v>292.14999999999998</v>
      </c>
      <c r="S133">
        <f t="shared" si="108"/>
        <v>496.57</v>
      </c>
      <c r="T133">
        <f t="shared" si="109"/>
        <v>0</v>
      </c>
      <c r="U133">
        <f t="shared" si="110"/>
        <v>0.86382442079999999</v>
      </c>
      <c r="V133">
        <f t="shared" si="111"/>
        <v>0</v>
      </c>
      <c r="W133">
        <f t="shared" si="112"/>
        <v>0</v>
      </c>
      <c r="X133">
        <f t="shared" si="113"/>
        <v>456.84</v>
      </c>
      <c r="Y133">
        <f t="shared" si="114"/>
        <v>213.53</v>
      </c>
      <c r="AA133">
        <v>59535319</v>
      </c>
      <c r="AB133">
        <f t="shared" si="115"/>
        <v>180.774</v>
      </c>
      <c r="AC133">
        <f>ROUND(((ES133*1)),6)</f>
        <v>0</v>
      </c>
      <c r="AD133">
        <f>ROUND((((((ET133*1.1)*1.2))-(((EU133*1.1)*1.2)))+AE133),6)</f>
        <v>143.6952</v>
      </c>
      <c r="AE133">
        <f>ROUND((((EU133*1.1)*1.2)),6)</f>
        <v>21.819600000000001</v>
      </c>
      <c r="AF133">
        <f>ROUND((((EV133*1.1)*1.2)),6)</f>
        <v>37.078800000000001</v>
      </c>
      <c r="AG133">
        <f t="shared" si="116"/>
        <v>0</v>
      </c>
      <c r="AH133">
        <f>(((EW133*1.1)*1.2))</f>
        <v>3.0095999999999998</v>
      </c>
      <c r="AI133">
        <f>(((EX133*1.1)*1.2))</f>
        <v>0</v>
      </c>
      <c r="AJ133">
        <f t="shared" si="117"/>
        <v>0</v>
      </c>
      <c r="AK133">
        <v>136.94999999999999</v>
      </c>
      <c r="AL133">
        <v>0</v>
      </c>
      <c r="AM133">
        <v>108.86</v>
      </c>
      <c r="AN133">
        <v>16.53</v>
      </c>
      <c r="AO133">
        <v>28.09</v>
      </c>
      <c r="AP133">
        <v>0</v>
      </c>
      <c r="AQ133">
        <v>2.2799999999999998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46.67</v>
      </c>
      <c r="BB133">
        <v>15.04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217</v>
      </c>
      <c r="BM133">
        <v>318</v>
      </c>
      <c r="BN133">
        <v>0</v>
      </c>
      <c r="BO133" t="s">
        <v>215</v>
      </c>
      <c r="BP133">
        <v>1</v>
      </c>
      <c r="BQ133">
        <v>40</v>
      </c>
      <c r="BR133">
        <v>0</v>
      </c>
      <c r="BS133">
        <v>46.67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388</v>
      </c>
      <c r="CO133">
        <v>0</v>
      </c>
      <c r="CP133">
        <f t="shared" si="118"/>
        <v>1116.82</v>
      </c>
      <c r="CQ133">
        <f t="shared" si="119"/>
        <v>0</v>
      </c>
      <c r="CR133">
        <f>(ROUND((ROUND(((((ET133*1.1)*1.2))*AV133*1),2)*BB133),2)+ROUND((ROUND(((AE133-(((EU133*1.1)*1.2)))*AV133*1),2)*BS133),2))</f>
        <v>2305.9299999999998</v>
      </c>
      <c r="CS133">
        <f t="shared" si="120"/>
        <v>1086.48</v>
      </c>
      <c r="CT133">
        <f t="shared" si="121"/>
        <v>1846.27</v>
      </c>
      <c r="CU133">
        <f t="shared" si="122"/>
        <v>0</v>
      </c>
      <c r="CV133">
        <f t="shared" si="123"/>
        <v>3.2112431999999997</v>
      </c>
      <c r="CW133">
        <f t="shared" si="124"/>
        <v>0</v>
      </c>
      <c r="CX133">
        <f t="shared" si="125"/>
        <v>0</v>
      </c>
      <c r="CY133">
        <f t="shared" si="126"/>
        <v>456.84440000000001</v>
      </c>
      <c r="CZ133">
        <f t="shared" si="127"/>
        <v>213.52509999999998</v>
      </c>
      <c r="DB133">
        <v>23</v>
      </c>
      <c r="DC133" t="s">
        <v>3</v>
      </c>
      <c r="DD133" t="s">
        <v>26</v>
      </c>
      <c r="DE133" t="s">
        <v>209</v>
      </c>
      <c r="DF133" t="s">
        <v>209</v>
      </c>
      <c r="DG133" t="s">
        <v>209</v>
      </c>
      <c r="DH133" t="s">
        <v>3</v>
      </c>
      <c r="DI133" t="s">
        <v>209</v>
      </c>
      <c r="DJ133" t="s">
        <v>209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1013</v>
      </c>
      <c r="DV133" t="s">
        <v>207</v>
      </c>
      <c r="DW133" t="s">
        <v>207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58831713</v>
      </c>
      <c r="EF133">
        <v>40</v>
      </c>
      <c r="EG133" t="s">
        <v>210</v>
      </c>
      <c r="EH133">
        <v>0</v>
      </c>
      <c r="EI133" t="s">
        <v>3</v>
      </c>
      <c r="EJ133">
        <v>2</v>
      </c>
      <c r="EK133">
        <v>318</v>
      </c>
      <c r="EL133" t="s">
        <v>211</v>
      </c>
      <c r="EM133" t="s">
        <v>212</v>
      </c>
      <c r="EO133" t="s">
        <v>213</v>
      </c>
      <c r="EQ133">
        <v>0</v>
      </c>
      <c r="ER133">
        <v>136.94999999999999</v>
      </c>
      <c r="ES133">
        <v>0</v>
      </c>
      <c r="ET133">
        <v>108.86</v>
      </c>
      <c r="EU133">
        <v>16.53</v>
      </c>
      <c r="EV133">
        <v>28.09</v>
      </c>
      <c r="EW133">
        <v>2.2799999999999998</v>
      </c>
      <c r="EX133">
        <v>0</v>
      </c>
      <c r="EY133">
        <v>0</v>
      </c>
      <c r="FQ133">
        <v>0</v>
      </c>
      <c r="FR133">
        <f t="shared" si="128"/>
        <v>0</v>
      </c>
      <c r="FS133">
        <v>2</v>
      </c>
      <c r="FX133">
        <v>112</v>
      </c>
      <c r="FY133">
        <v>70</v>
      </c>
      <c r="GA133" t="s">
        <v>3</v>
      </c>
      <c r="GD133">
        <v>0</v>
      </c>
      <c r="GF133">
        <v>1384707167</v>
      </c>
      <c r="GG133">
        <v>2</v>
      </c>
      <c r="GH133">
        <v>1</v>
      </c>
      <c r="GI133">
        <v>2</v>
      </c>
      <c r="GJ133">
        <v>0</v>
      </c>
      <c r="GK133">
        <f>ROUND(R133*(R12)/100,2)</f>
        <v>467.44</v>
      </c>
      <c r="GL133">
        <f t="shared" si="129"/>
        <v>0</v>
      </c>
      <c r="GM133">
        <f t="shared" si="130"/>
        <v>2254.63</v>
      </c>
      <c r="GN133">
        <f t="shared" si="131"/>
        <v>0</v>
      </c>
      <c r="GO133">
        <f t="shared" si="132"/>
        <v>2254.63</v>
      </c>
      <c r="GP133">
        <f t="shared" si="133"/>
        <v>0</v>
      </c>
      <c r="GR133">
        <v>0</v>
      </c>
      <c r="GS133">
        <v>3</v>
      </c>
      <c r="GT133">
        <v>0</v>
      </c>
      <c r="GU133" t="s">
        <v>3</v>
      </c>
      <c r="GV133">
        <f t="shared" si="134"/>
        <v>0</v>
      </c>
      <c r="GW133">
        <v>1</v>
      </c>
      <c r="GX133">
        <f t="shared" si="135"/>
        <v>0</v>
      </c>
      <c r="HA133">
        <v>0</v>
      </c>
      <c r="HB133">
        <v>0</v>
      </c>
      <c r="HC133">
        <f t="shared" si="136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5">
      <c r="A134">
        <v>17</v>
      </c>
      <c r="B134">
        <v>1</v>
      </c>
      <c r="E134" t="s">
        <v>218</v>
      </c>
      <c r="F134" t="s">
        <v>54</v>
      </c>
      <c r="G134" t="s">
        <v>55</v>
      </c>
      <c r="H134" t="s">
        <v>56</v>
      </c>
      <c r="I134">
        <f>ROUND(ROUND((4.04*1.1),2),9)</f>
        <v>4.4400000000000004</v>
      </c>
      <c r="J134">
        <v>0</v>
      </c>
      <c r="K134">
        <f>ROUND(ROUND((4.04*1.1),2),9)</f>
        <v>4.4400000000000004</v>
      </c>
      <c r="O134">
        <f t="shared" si="105"/>
        <v>3990.33</v>
      </c>
      <c r="P134">
        <f t="shared" si="106"/>
        <v>3990.33</v>
      </c>
      <c r="Q134">
        <f>(ROUND((ROUND(((ET134)*AV134*I134),2)*BB134),2)+ROUND((ROUND(((AE134-(EU134))*AV134*I134),2)*BS134),2))</f>
        <v>0</v>
      </c>
      <c r="R134">
        <f t="shared" si="107"/>
        <v>0</v>
      </c>
      <c r="S134">
        <f t="shared" si="108"/>
        <v>0</v>
      </c>
      <c r="T134">
        <f t="shared" si="109"/>
        <v>0</v>
      </c>
      <c r="U134">
        <f t="shared" si="110"/>
        <v>0</v>
      </c>
      <c r="V134">
        <f t="shared" si="111"/>
        <v>0</v>
      </c>
      <c r="W134">
        <f t="shared" si="112"/>
        <v>0</v>
      </c>
      <c r="X134">
        <f t="shared" si="113"/>
        <v>0</v>
      </c>
      <c r="Y134">
        <f t="shared" si="114"/>
        <v>0</v>
      </c>
      <c r="AA134">
        <v>59535319</v>
      </c>
      <c r="AB134">
        <f t="shared" si="115"/>
        <v>104.99</v>
      </c>
      <c r="AC134">
        <f>ROUND((ES134),6)</f>
        <v>104.99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16"/>
        <v>0</v>
      </c>
      <c r="AH134">
        <f>(EW134)</f>
        <v>0</v>
      </c>
      <c r="AI134">
        <f>(EX134)</f>
        <v>0</v>
      </c>
      <c r="AJ134">
        <f t="shared" si="117"/>
        <v>0</v>
      </c>
      <c r="AK134">
        <v>104.99</v>
      </c>
      <c r="AL134">
        <v>104.99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8.56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57</v>
      </c>
      <c r="BM134">
        <v>1617</v>
      </c>
      <c r="BN134">
        <v>0</v>
      </c>
      <c r="BO134" t="s">
        <v>54</v>
      </c>
      <c r="BP134">
        <v>1</v>
      </c>
      <c r="BQ134">
        <v>200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18"/>
        <v>3990.33</v>
      </c>
      <c r="CQ134">
        <f t="shared" si="119"/>
        <v>898.71</v>
      </c>
      <c r="CR134">
        <f>(ROUND((ROUND(((ET134)*AV134*1),2)*BB134),2)+ROUND((ROUND(((AE134-(EU134))*AV134*1),2)*BS134),2))</f>
        <v>0</v>
      </c>
      <c r="CS134">
        <f t="shared" si="120"/>
        <v>0</v>
      </c>
      <c r="CT134">
        <f t="shared" si="121"/>
        <v>0</v>
      </c>
      <c r="CU134">
        <f t="shared" si="122"/>
        <v>0</v>
      </c>
      <c r="CV134">
        <f t="shared" si="123"/>
        <v>0</v>
      </c>
      <c r="CW134">
        <f t="shared" si="124"/>
        <v>0</v>
      </c>
      <c r="CX134">
        <f t="shared" si="125"/>
        <v>0</v>
      </c>
      <c r="CY134">
        <f t="shared" si="126"/>
        <v>0</v>
      </c>
      <c r="CZ134">
        <f t="shared" si="127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56</v>
      </c>
      <c r="DW134" t="s">
        <v>56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58833012</v>
      </c>
      <c r="EF134">
        <v>200</v>
      </c>
      <c r="EG134" t="s">
        <v>219</v>
      </c>
      <c r="EH134">
        <v>0</v>
      </c>
      <c r="EI134" t="s">
        <v>3</v>
      </c>
      <c r="EJ134">
        <v>1</v>
      </c>
      <c r="EK134">
        <v>1617</v>
      </c>
      <c r="EL134" t="s">
        <v>220</v>
      </c>
      <c r="EM134" t="s">
        <v>221</v>
      </c>
      <c r="EO134" t="s">
        <v>3</v>
      </c>
      <c r="EQ134">
        <v>0</v>
      </c>
      <c r="ER134">
        <v>104.99</v>
      </c>
      <c r="ES134">
        <v>104.99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28"/>
        <v>0</v>
      </c>
      <c r="FS134">
        <v>0</v>
      </c>
      <c r="FX134">
        <v>0</v>
      </c>
      <c r="FY134">
        <v>0</v>
      </c>
      <c r="GA134" t="s">
        <v>3</v>
      </c>
      <c r="GD134">
        <v>0</v>
      </c>
      <c r="GF134">
        <v>1061610425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29"/>
        <v>0</v>
      </c>
      <c r="GM134">
        <f t="shared" si="130"/>
        <v>3990.33</v>
      </c>
      <c r="GN134">
        <f t="shared" si="131"/>
        <v>0</v>
      </c>
      <c r="GO134">
        <f t="shared" si="132"/>
        <v>3990.33</v>
      </c>
      <c r="GP134">
        <f t="shared" si="133"/>
        <v>0</v>
      </c>
      <c r="GR134">
        <v>0</v>
      </c>
      <c r="GS134">
        <v>3</v>
      </c>
      <c r="GT134">
        <v>0</v>
      </c>
      <c r="GU134" t="s">
        <v>3</v>
      </c>
      <c r="GV134">
        <f t="shared" si="134"/>
        <v>0</v>
      </c>
      <c r="GW134">
        <v>1</v>
      </c>
      <c r="GX134">
        <f t="shared" si="135"/>
        <v>0</v>
      </c>
      <c r="HA134">
        <v>0</v>
      </c>
      <c r="HB134">
        <v>0</v>
      </c>
      <c r="HC134">
        <f t="shared" si="136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5">
      <c r="A135">
        <v>17</v>
      </c>
      <c r="B135">
        <v>1</v>
      </c>
      <c r="C135">
        <f>ROW(SmtRes!A97)</f>
        <v>97</v>
      </c>
      <c r="E135" t="s">
        <v>222</v>
      </c>
      <c r="F135" t="s">
        <v>223</v>
      </c>
      <c r="G135" t="s">
        <v>224</v>
      </c>
      <c r="H135" t="s">
        <v>207</v>
      </c>
      <c r="I135">
        <f>ROUND(5.61/100,9)</f>
        <v>5.6099999999999997E-2</v>
      </c>
      <c r="J135">
        <v>0</v>
      </c>
      <c r="K135">
        <f>ROUND(5.61/100,9)</f>
        <v>5.6099999999999997E-2</v>
      </c>
      <c r="O135">
        <f t="shared" si="105"/>
        <v>641.24</v>
      </c>
      <c r="P135">
        <f t="shared" si="106"/>
        <v>48.5</v>
      </c>
      <c r="Q135">
        <f>(ROUND((ROUND(((((ET135*1.1)*1.2))*AV135*I135),2)*BB135),2)+ROUND((ROUND(((AE135-(((EU135*1.1)*1.2)))*AV135*I135),2)*BS135),2))</f>
        <v>56.5</v>
      </c>
      <c r="R135">
        <f t="shared" si="107"/>
        <v>23.8</v>
      </c>
      <c r="S135">
        <f t="shared" si="108"/>
        <v>536.24</v>
      </c>
      <c r="T135">
        <f t="shared" si="109"/>
        <v>0</v>
      </c>
      <c r="U135">
        <f t="shared" si="110"/>
        <v>0.93235911120000003</v>
      </c>
      <c r="V135">
        <f t="shared" si="111"/>
        <v>0</v>
      </c>
      <c r="W135">
        <f t="shared" si="112"/>
        <v>0</v>
      </c>
      <c r="X135">
        <f t="shared" si="113"/>
        <v>493.34</v>
      </c>
      <c r="Y135">
        <f t="shared" si="114"/>
        <v>230.58</v>
      </c>
      <c r="AA135">
        <v>59535319</v>
      </c>
      <c r="AB135">
        <f t="shared" si="115"/>
        <v>391.94240000000002</v>
      </c>
      <c r="AC135">
        <f>ROUND(((ES135*1)),6)</f>
        <v>133.13</v>
      </c>
      <c r="AD135">
        <f>ROUND((((((ET135*1.1)*1.2))-(((EU135*1.1)*1.2)))+AE135),6)</f>
        <v>66.910799999999995</v>
      </c>
      <c r="AE135">
        <f>ROUND((((EU135*1.1)*1.2)),6)</f>
        <v>8.5007999999999999</v>
      </c>
      <c r="AF135">
        <f>ROUND((((EV135*1.1)*1.2)),6)</f>
        <v>191.9016</v>
      </c>
      <c r="AG135">
        <f t="shared" si="116"/>
        <v>0</v>
      </c>
      <c r="AH135">
        <f>(((EW135*1.1)*1.2))</f>
        <v>15.576000000000002</v>
      </c>
      <c r="AI135">
        <f>(((EX135*1.1)*1.2))</f>
        <v>0</v>
      </c>
      <c r="AJ135">
        <f t="shared" si="117"/>
        <v>0</v>
      </c>
      <c r="AK135">
        <v>329.2</v>
      </c>
      <c r="AL135">
        <v>133.13</v>
      </c>
      <c r="AM135">
        <v>50.69</v>
      </c>
      <c r="AN135">
        <v>6.44</v>
      </c>
      <c r="AO135">
        <v>145.38</v>
      </c>
      <c r="AP135">
        <v>0</v>
      </c>
      <c r="AQ135">
        <v>11.8</v>
      </c>
      <c r="AR135">
        <v>0</v>
      </c>
      <c r="AS135">
        <v>0</v>
      </c>
      <c r="AT135">
        <v>92</v>
      </c>
      <c r="AU135">
        <v>43</v>
      </c>
      <c r="AV135">
        <v>1.0669999999999999</v>
      </c>
      <c r="AW135">
        <v>1.081</v>
      </c>
      <c r="AZ135">
        <v>1</v>
      </c>
      <c r="BA135">
        <v>46.67</v>
      </c>
      <c r="BB135">
        <v>14.09</v>
      </c>
      <c r="BC135">
        <v>6.01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225</v>
      </c>
      <c r="BM135">
        <v>318</v>
      </c>
      <c r="BN135">
        <v>0</v>
      </c>
      <c r="BO135" t="s">
        <v>223</v>
      </c>
      <c r="BP135">
        <v>1</v>
      </c>
      <c r="BQ135">
        <v>40</v>
      </c>
      <c r="BR135">
        <v>0</v>
      </c>
      <c r="BS135">
        <v>46.67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92</v>
      </c>
      <c r="CA135">
        <v>43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388</v>
      </c>
      <c r="CO135">
        <v>0</v>
      </c>
      <c r="CP135">
        <f t="shared" si="118"/>
        <v>641.24</v>
      </c>
      <c r="CQ135">
        <f t="shared" si="119"/>
        <v>864.9</v>
      </c>
      <c r="CR135">
        <f>(ROUND((ROUND(((((ET135*1.1)*1.2))*AV135*1),2)*BB135),2)+ROUND((ROUND(((AE135-(((EU135*1.1)*1.2)))*AV135*1),2)*BS135),2))</f>
        <v>1005.89</v>
      </c>
      <c r="CS135">
        <f t="shared" si="120"/>
        <v>423.3</v>
      </c>
      <c r="CT135">
        <f t="shared" si="121"/>
        <v>9556.15</v>
      </c>
      <c r="CU135">
        <f t="shared" si="122"/>
        <v>0</v>
      </c>
      <c r="CV135">
        <f t="shared" si="123"/>
        <v>16.619592000000001</v>
      </c>
      <c r="CW135">
        <f t="shared" si="124"/>
        <v>0</v>
      </c>
      <c r="CX135">
        <f t="shared" si="125"/>
        <v>0</v>
      </c>
      <c r="CY135">
        <f t="shared" si="126"/>
        <v>493.3408</v>
      </c>
      <c r="CZ135">
        <f t="shared" si="127"/>
        <v>230.58320000000001</v>
      </c>
      <c r="DB135">
        <v>25</v>
      </c>
      <c r="DC135" t="s">
        <v>3</v>
      </c>
      <c r="DD135" t="s">
        <v>26</v>
      </c>
      <c r="DE135" t="s">
        <v>209</v>
      </c>
      <c r="DF135" t="s">
        <v>209</v>
      </c>
      <c r="DG135" t="s">
        <v>209</v>
      </c>
      <c r="DH135" t="s">
        <v>3</v>
      </c>
      <c r="DI135" t="s">
        <v>209</v>
      </c>
      <c r="DJ135" t="s">
        <v>209</v>
      </c>
      <c r="DK135" t="s">
        <v>3</v>
      </c>
      <c r="DL135" t="s">
        <v>3</v>
      </c>
      <c r="DM135" t="s">
        <v>3</v>
      </c>
      <c r="DN135">
        <v>112</v>
      </c>
      <c r="DO135">
        <v>70</v>
      </c>
      <c r="DP135">
        <v>1.0669999999999999</v>
      </c>
      <c r="DQ135">
        <v>1.081</v>
      </c>
      <c r="DU135">
        <v>1013</v>
      </c>
      <c r="DV135" t="s">
        <v>207</v>
      </c>
      <c r="DW135" t="s">
        <v>207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58831713</v>
      </c>
      <c r="EF135">
        <v>40</v>
      </c>
      <c r="EG135" t="s">
        <v>210</v>
      </c>
      <c r="EH135">
        <v>0</v>
      </c>
      <c r="EI135" t="s">
        <v>3</v>
      </c>
      <c r="EJ135">
        <v>2</v>
      </c>
      <c r="EK135">
        <v>318</v>
      </c>
      <c r="EL135" t="s">
        <v>211</v>
      </c>
      <c r="EM135" t="s">
        <v>212</v>
      </c>
      <c r="EO135" t="s">
        <v>213</v>
      </c>
      <c r="EQ135">
        <v>0</v>
      </c>
      <c r="ER135">
        <v>329.2</v>
      </c>
      <c r="ES135">
        <v>133.13</v>
      </c>
      <c r="ET135">
        <v>50.69</v>
      </c>
      <c r="EU135">
        <v>6.44</v>
      </c>
      <c r="EV135">
        <v>145.38</v>
      </c>
      <c r="EW135">
        <v>11.8</v>
      </c>
      <c r="EX135">
        <v>0</v>
      </c>
      <c r="EY135">
        <v>0</v>
      </c>
      <c r="FQ135">
        <v>0</v>
      </c>
      <c r="FR135">
        <f t="shared" si="128"/>
        <v>0</v>
      </c>
      <c r="FS135">
        <v>2</v>
      </c>
      <c r="FX135">
        <v>112</v>
      </c>
      <c r="FY135">
        <v>70</v>
      </c>
      <c r="GA135" t="s">
        <v>3</v>
      </c>
      <c r="GD135">
        <v>0</v>
      </c>
      <c r="GF135">
        <v>-725531157</v>
      </c>
      <c r="GG135">
        <v>2</v>
      </c>
      <c r="GH135">
        <v>1</v>
      </c>
      <c r="GI135">
        <v>2</v>
      </c>
      <c r="GJ135">
        <v>0</v>
      </c>
      <c r="GK135">
        <f>ROUND(R135*(R12)/100,2)</f>
        <v>38.08</v>
      </c>
      <c r="GL135">
        <f t="shared" si="129"/>
        <v>0</v>
      </c>
      <c r="GM135">
        <f t="shared" si="130"/>
        <v>1403.24</v>
      </c>
      <c r="GN135">
        <f t="shared" si="131"/>
        <v>0</v>
      </c>
      <c r="GO135">
        <f t="shared" si="132"/>
        <v>1403.24</v>
      </c>
      <c r="GP135">
        <f t="shared" si="133"/>
        <v>0</v>
      </c>
      <c r="GR135">
        <v>0</v>
      </c>
      <c r="GS135">
        <v>3</v>
      </c>
      <c r="GT135">
        <v>0</v>
      </c>
      <c r="GU135" t="s">
        <v>3</v>
      </c>
      <c r="GV135">
        <f t="shared" si="134"/>
        <v>0</v>
      </c>
      <c r="GW135">
        <v>1</v>
      </c>
      <c r="GX135">
        <f t="shared" si="135"/>
        <v>0</v>
      </c>
      <c r="HA135">
        <v>0</v>
      </c>
      <c r="HB135">
        <v>0</v>
      </c>
      <c r="HC135">
        <f t="shared" si="136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5">
      <c r="A136">
        <v>17</v>
      </c>
      <c r="B136">
        <v>1</v>
      </c>
      <c r="E136" t="s">
        <v>226</v>
      </c>
      <c r="F136" t="s">
        <v>227</v>
      </c>
      <c r="G136" t="s">
        <v>228</v>
      </c>
      <c r="H136" t="s">
        <v>229</v>
      </c>
      <c r="I136">
        <f>ROUND(ROUND((I135*100*1.02),2),9)</f>
        <v>5.72</v>
      </c>
      <c r="J136">
        <v>0</v>
      </c>
      <c r="K136">
        <f>ROUND(ROUND((I135*100*1.02),2),9)</f>
        <v>5.72</v>
      </c>
      <c r="O136">
        <f t="shared" si="105"/>
        <v>3837.19</v>
      </c>
      <c r="P136">
        <f t="shared" si="106"/>
        <v>3837.19</v>
      </c>
      <c r="Q136">
        <f>(ROUND((ROUND(((ET136)*AV136*I136),2)*BB136),2)+ROUND((ROUND(((AE136-(EU136))*AV136*I136),2)*BS136),2))</f>
        <v>0</v>
      </c>
      <c r="R136">
        <f t="shared" si="107"/>
        <v>0</v>
      </c>
      <c r="S136">
        <f t="shared" si="108"/>
        <v>0</v>
      </c>
      <c r="T136">
        <f t="shared" si="109"/>
        <v>0</v>
      </c>
      <c r="U136">
        <f t="shared" si="110"/>
        <v>0</v>
      </c>
      <c r="V136">
        <f t="shared" si="111"/>
        <v>0</v>
      </c>
      <c r="W136">
        <f t="shared" si="112"/>
        <v>0</v>
      </c>
      <c r="X136">
        <f t="shared" si="113"/>
        <v>0</v>
      </c>
      <c r="Y136">
        <f t="shared" si="114"/>
        <v>0</v>
      </c>
      <c r="AA136">
        <v>59535319</v>
      </c>
      <c r="AB136">
        <f t="shared" si="115"/>
        <v>68.452200000000005</v>
      </c>
      <c r="AC136">
        <f>ROUND(((ES136*1.02)),6)</f>
        <v>68.452200000000005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16"/>
        <v>0</v>
      </c>
      <c r="AH136">
        <f>(EW136)</f>
        <v>0</v>
      </c>
      <c r="AI136">
        <f>(EX136)</f>
        <v>0</v>
      </c>
      <c r="AJ136">
        <f t="shared" si="117"/>
        <v>0</v>
      </c>
      <c r="AK136">
        <v>67.11</v>
      </c>
      <c r="AL136">
        <v>67.11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9.8000000000000007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400002</v>
      </c>
      <c r="BN136">
        <v>0</v>
      </c>
      <c r="BO136" t="s">
        <v>3</v>
      </c>
      <c r="BP136">
        <v>0</v>
      </c>
      <c r="BQ136">
        <v>202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18"/>
        <v>3837.19</v>
      </c>
      <c r="CQ136">
        <f t="shared" si="119"/>
        <v>670.81</v>
      </c>
      <c r="CR136">
        <f>(ROUND((ROUND(((ET136)*AV136*1),2)*BB136),2)+ROUND((ROUND(((AE136-(EU136))*AV136*1),2)*BS136),2))</f>
        <v>0</v>
      </c>
      <c r="CS136">
        <f t="shared" si="120"/>
        <v>0</v>
      </c>
      <c r="CT136">
        <f t="shared" si="121"/>
        <v>0</v>
      </c>
      <c r="CU136">
        <f t="shared" si="122"/>
        <v>0</v>
      </c>
      <c r="CV136">
        <f t="shared" si="123"/>
        <v>0</v>
      </c>
      <c r="CW136">
        <f t="shared" si="124"/>
        <v>0</v>
      </c>
      <c r="CX136">
        <f t="shared" si="125"/>
        <v>0</v>
      </c>
      <c r="CY136">
        <f t="shared" si="126"/>
        <v>0</v>
      </c>
      <c r="CZ136">
        <f t="shared" si="127"/>
        <v>0</v>
      </c>
      <c r="DC136" t="s">
        <v>3</v>
      </c>
      <c r="DD136" t="s">
        <v>230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1003</v>
      </c>
      <c r="DV136" t="s">
        <v>229</v>
      </c>
      <c r="DW136" t="s">
        <v>229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58833362</v>
      </c>
      <c r="EF136">
        <v>202</v>
      </c>
      <c r="EG136" t="s">
        <v>231</v>
      </c>
      <c r="EH136">
        <v>0</v>
      </c>
      <c r="EI136" t="s">
        <v>3</v>
      </c>
      <c r="EJ136">
        <v>1</v>
      </c>
      <c r="EK136">
        <v>400002</v>
      </c>
      <c r="EL136" t="s">
        <v>232</v>
      </c>
      <c r="EM136" t="s">
        <v>231</v>
      </c>
      <c r="EO136" t="s">
        <v>3</v>
      </c>
      <c r="EQ136">
        <v>1048576</v>
      </c>
      <c r="ER136">
        <v>67.11</v>
      </c>
      <c r="ES136">
        <v>67.11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5</v>
      </c>
      <c r="FC136">
        <v>0</v>
      </c>
      <c r="FD136">
        <v>18</v>
      </c>
      <c r="FF136">
        <v>657.65</v>
      </c>
      <c r="FQ136">
        <v>0</v>
      </c>
      <c r="FR136">
        <f t="shared" si="128"/>
        <v>0</v>
      </c>
      <c r="FS136">
        <v>0</v>
      </c>
      <c r="FX136">
        <v>0</v>
      </c>
      <c r="FY136">
        <v>0</v>
      </c>
      <c r="GA136" t="s">
        <v>233</v>
      </c>
      <c r="GD136">
        <v>0</v>
      </c>
      <c r="GF136">
        <v>-1445165109</v>
      </c>
      <c r="GG136">
        <v>2</v>
      </c>
      <c r="GH136">
        <v>3</v>
      </c>
      <c r="GI136">
        <v>3</v>
      </c>
      <c r="GJ136">
        <v>0</v>
      </c>
      <c r="GK136">
        <f>ROUND(R136*(R12)/100,2)</f>
        <v>0</v>
      </c>
      <c r="GL136">
        <f t="shared" si="129"/>
        <v>0</v>
      </c>
      <c r="GM136">
        <f t="shared" si="130"/>
        <v>3837.19</v>
      </c>
      <c r="GN136">
        <f t="shared" si="131"/>
        <v>0</v>
      </c>
      <c r="GO136">
        <f t="shared" si="132"/>
        <v>3837.19</v>
      </c>
      <c r="GP136">
        <f t="shared" si="133"/>
        <v>0</v>
      </c>
      <c r="GR136">
        <v>1</v>
      </c>
      <c r="GS136">
        <v>1</v>
      </c>
      <c r="GT136">
        <v>0</v>
      </c>
      <c r="GU136" t="s">
        <v>3</v>
      </c>
      <c r="GV136">
        <f t="shared" si="134"/>
        <v>0</v>
      </c>
      <c r="GW136">
        <v>1</v>
      </c>
      <c r="GX136">
        <f t="shared" si="135"/>
        <v>0</v>
      </c>
      <c r="HA136">
        <v>0</v>
      </c>
      <c r="HB136">
        <v>0</v>
      </c>
      <c r="HC136">
        <f t="shared" si="136"/>
        <v>0</v>
      </c>
      <c r="HE136" t="s">
        <v>234</v>
      </c>
      <c r="HF136" t="s">
        <v>234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5">
      <c r="A137">
        <v>17</v>
      </c>
      <c r="B137">
        <v>1</v>
      </c>
      <c r="C137">
        <f>ROW(SmtRes!A110)</f>
        <v>110</v>
      </c>
      <c r="E137" t="s">
        <v>235</v>
      </c>
      <c r="F137" t="s">
        <v>236</v>
      </c>
      <c r="G137" t="s">
        <v>237</v>
      </c>
      <c r="H137" t="s">
        <v>207</v>
      </c>
      <c r="I137">
        <f>ROUND(32.13/100,9)</f>
        <v>0.32129999999999997</v>
      </c>
      <c r="J137">
        <v>0</v>
      </c>
      <c r="K137">
        <f>ROUND(32.13/100,9)</f>
        <v>0.32129999999999997</v>
      </c>
      <c r="O137">
        <f t="shared" si="105"/>
        <v>4092.59</v>
      </c>
      <c r="P137">
        <f t="shared" si="106"/>
        <v>277.89999999999998</v>
      </c>
      <c r="Q137">
        <f>(ROUND((ROUND(((((ET137*1.1)*1.2))*AV137*I137),2)*BB137),2)+ROUND((ROUND(((AE137-(((EU137*1.1)*1.2)))*AV137*I137),2)*BS137),2))</f>
        <v>640.20000000000005</v>
      </c>
      <c r="R137">
        <f t="shared" si="107"/>
        <v>285.14999999999998</v>
      </c>
      <c r="S137">
        <f t="shared" si="108"/>
        <v>3174.49</v>
      </c>
      <c r="T137">
        <f t="shared" si="109"/>
        <v>0</v>
      </c>
      <c r="U137">
        <f t="shared" si="110"/>
        <v>5.5208876183999989</v>
      </c>
      <c r="V137">
        <f t="shared" si="111"/>
        <v>0</v>
      </c>
      <c r="W137">
        <f t="shared" si="112"/>
        <v>0</v>
      </c>
      <c r="X137">
        <f t="shared" si="113"/>
        <v>2920.53</v>
      </c>
      <c r="Y137">
        <f t="shared" si="114"/>
        <v>1365.03</v>
      </c>
      <c r="AA137">
        <v>59535319</v>
      </c>
      <c r="AB137">
        <f t="shared" si="115"/>
        <v>459.88279999999997</v>
      </c>
      <c r="AC137">
        <f>ROUND(((ES137*1)),6)</f>
        <v>133.13</v>
      </c>
      <c r="AD137">
        <f>ROUND((((((ET137*1.1)*1.2))-(((EU137*1.1)*1.2)))+AE137),6)</f>
        <v>128.35679999999999</v>
      </c>
      <c r="AE137">
        <f>ROUND((((EU137*1.1)*1.2)),6)</f>
        <v>17.833200000000001</v>
      </c>
      <c r="AF137">
        <f>ROUND((((EV137*1.1)*1.2)),6)</f>
        <v>198.39599999999999</v>
      </c>
      <c r="AG137">
        <f t="shared" si="116"/>
        <v>0</v>
      </c>
      <c r="AH137">
        <f>(((EW137*1.1)*1.2))</f>
        <v>16.103999999999999</v>
      </c>
      <c r="AI137">
        <f>(((EX137*1.1)*1.2))</f>
        <v>0</v>
      </c>
      <c r="AJ137">
        <f t="shared" si="117"/>
        <v>0</v>
      </c>
      <c r="AK137">
        <v>380.67</v>
      </c>
      <c r="AL137">
        <v>133.13</v>
      </c>
      <c r="AM137">
        <v>97.24</v>
      </c>
      <c r="AN137">
        <v>13.51</v>
      </c>
      <c r="AO137">
        <v>150.30000000000001</v>
      </c>
      <c r="AP137">
        <v>0</v>
      </c>
      <c r="AQ137">
        <v>12.2</v>
      </c>
      <c r="AR137">
        <v>0</v>
      </c>
      <c r="AS137">
        <v>0</v>
      </c>
      <c r="AT137">
        <v>92</v>
      </c>
      <c r="AU137">
        <v>43</v>
      </c>
      <c r="AV137">
        <v>1.0669999999999999</v>
      </c>
      <c r="AW137">
        <v>1.081</v>
      </c>
      <c r="AZ137">
        <v>1</v>
      </c>
      <c r="BA137">
        <v>46.67</v>
      </c>
      <c r="BB137">
        <v>14.55</v>
      </c>
      <c r="BC137">
        <v>6.01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238</v>
      </c>
      <c r="BM137">
        <v>318</v>
      </c>
      <c r="BN137">
        <v>0</v>
      </c>
      <c r="BO137" t="s">
        <v>236</v>
      </c>
      <c r="BP137">
        <v>1</v>
      </c>
      <c r="BQ137">
        <v>40</v>
      </c>
      <c r="BR137">
        <v>0</v>
      </c>
      <c r="BS137">
        <v>46.67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92</v>
      </c>
      <c r="CA137">
        <v>43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388</v>
      </c>
      <c r="CO137">
        <v>0</v>
      </c>
      <c r="CP137">
        <f t="shared" si="118"/>
        <v>4092.5899999999997</v>
      </c>
      <c r="CQ137">
        <f t="shared" si="119"/>
        <v>864.9</v>
      </c>
      <c r="CR137">
        <f>(ROUND((ROUND(((((ET137*1.1)*1.2))*AV137*1),2)*BB137),2)+ROUND((ROUND(((AE137-(((EU137*1.1)*1.2)))*AV137*1),2)*BS137),2))</f>
        <v>1992.77</v>
      </c>
      <c r="CS137">
        <f t="shared" si="120"/>
        <v>888.13</v>
      </c>
      <c r="CT137">
        <f t="shared" si="121"/>
        <v>9879.57</v>
      </c>
      <c r="CU137">
        <f t="shared" si="122"/>
        <v>0</v>
      </c>
      <c r="CV137">
        <f t="shared" si="123"/>
        <v>17.182967999999999</v>
      </c>
      <c r="CW137">
        <f t="shared" si="124"/>
        <v>0</v>
      </c>
      <c r="CX137">
        <f t="shared" si="125"/>
        <v>0</v>
      </c>
      <c r="CY137">
        <f t="shared" si="126"/>
        <v>2920.5308</v>
      </c>
      <c r="CZ137">
        <f t="shared" si="127"/>
        <v>1365.0306999999998</v>
      </c>
      <c r="DB137">
        <v>27</v>
      </c>
      <c r="DC137" t="s">
        <v>3</v>
      </c>
      <c r="DD137" t="s">
        <v>26</v>
      </c>
      <c r="DE137" t="s">
        <v>209</v>
      </c>
      <c r="DF137" t="s">
        <v>209</v>
      </c>
      <c r="DG137" t="s">
        <v>209</v>
      </c>
      <c r="DH137" t="s">
        <v>3</v>
      </c>
      <c r="DI137" t="s">
        <v>209</v>
      </c>
      <c r="DJ137" t="s">
        <v>209</v>
      </c>
      <c r="DK137" t="s">
        <v>3</v>
      </c>
      <c r="DL137" t="s">
        <v>3</v>
      </c>
      <c r="DM137" t="s">
        <v>3</v>
      </c>
      <c r="DN137">
        <v>112</v>
      </c>
      <c r="DO137">
        <v>70</v>
      </c>
      <c r="DP137">
        <v>1.0669999999999999</v>
      </c>
      <c r="DQ137">
        <v>1.081</v>
      </c>
      <c r="DU137">
        <v>1013</v>
      </c>
      <c r="DV137" t="s">
        <v>207</v>
      </c>
      <c r="DW137" t="s">
        <v>207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58831713</v>
      </c>
      <c r="EF137">
        <v>40</v>
      </c>
      <c r="EG137" t="s">
        <v>210</v>
      </c>
      <c r="EH137">
        <v>0</v>
      </c>
      <c r="EI137" t="s">
        <v>3</v>
      </c>
      <c r="EJ137">
        <v>2</v>
      </c>
      <c r="EK137">
        <v>318</v>
      </c>
      <c r="EL137" t="s">
        <v>211</v>
      </c>
      <c r="EM137" t="s">
        <v>212</v>
      </c>
      <c r="EO137" t="s">
        <v>213</v>
      </c>
      <c r="EQ137">
        <v>0</v>
      </c>
      <c r="ER137">
        <v>380.67</v>
      </c>
      <c r="ES137">
        <v>133.13</v>
      </c>
      <c r="ET137">
        <v>97.24</v>
      </c>
      <c r="EU137">
        <v>13.51</v>
      </c>
      <c r="EV137">
        <v>150.30000000000001</v>
      </c>
      <c r="EW137">
        <v>12.2</v>
      </c>
      <c r="EX137">
        <v>0</v>
      </c>
      <c r="EY137">
        <v>0</v>
      </c>
      <c r="FQ137">
        <v>0</v>
      </c>
      <c r="FR137">
        <f t="shared" si="128"/>
        <v>0</v>
      </c>
      <c r="FS137">
        <v>2</v>
      </c>
      <c r="FX137">
        <v>112</v>
      </c>
      <c r="FY137">
        <v>70</v>
      </c>
      <c r="GA137" t="s">
        <v>3</v>
      </c>
      <c r="GD137">
        <v>0</v>
      </c>
      <c r="GF137">
        <v>372991884</v>
      </c>
      <c r="GG137">
        <v>2</v>
      </c>
      <c r="GH137">
        <v>1</v>
      </c>
      <c r="GI137">
        <v>2</v>
      </c>
      <c r="GJ137">
        <v>0</v>
      </c>
      <c r="GK137">
        <f>ROUND(R137*(R12)/100,2)</f>
        <v>456.24</v>
      </c>
      <c r="GL137">
        <f t="shared" si="129"/>
        <v>0</v>
      </c>
      <c r="GM137">
        <f t="shared" si="130"/>
        <v>8834.39</v>
      </c>
      <c r="GN137">
        <f t="shared" si="131"/>
        <v>0</v>
      </c>
      <c r="GO137">
        <f t="shared" si="132"/>
        <v>8834.39</v>
      </c>
      <c r="GP137">
        <f t="shared" si="133"/>
        <v>0</v>
      </c>
      <c r="GR137">
        <v>0</v>
      </c>
      <c r="GS137">
        <v>3</v>
      </c>
      <c r="GT137">
        <v>0</v>
      </c>
      <c r="GU137" t="s">
        <v>3</v>
      </c>
      <c r="GV137">
        <f t="shared" si="134"/>
        <v>0</v>
      </c>
      <c r="GW137">
        <v>1</v>
      </c>
      <c r="GX137">
        <f t="shared" si="135"/>
        <v>0</v>
      </c>
      <c r="HA137">
        <v>0</v>
      </c>
      <c r="HB137">
        <v>0</v>
      </c>
      <c r="HC137">
        <f t="shared" si="136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5">
      <c r="A138">
        <v>17</v>
      </c>
      <c r="B138">
        <v>1</v>
      </c>
      <c r="E138" t="s">
        <v>239</v>
      </c>
      <c r="F138" t="s">
        <v>227</v>
      </c>
      <c r="G138" t="s">
        <v>240</v>
      </c>
      <c r="H138" t="s">
        <v>229</v>
      </c>
      <c r="I138">
        <f>ROUND(ROUND((I137*100*1.02),2),9)</f>
        <v>32.770000000000003</v>
      </c>
      <c r="J138">
        <v>0</v>
      </c>
      <c r="K138">
        <f>ROUND(ROUND((I137*100*1.02),2),9)</f>
        <v>32.770000000000003</v>
      </c>
      <c r="O138">
        <f t="shared" si="105"/>
        <v>33408.79</v>
      </c>
      <c r="P138">
        <f t="shared" si="106"/>
        <v>33408.79</v>
      </c>
      <c r="Q138">
        <f>(ROUND((ROUND(((ET138)*AV138*I138),2)*BB138),2)+ROUND((ROUND(((AE138-(EU138))*AV138*I138),2)*BS138),2))</f>
        <v>0</v>
      </c>
      <c r="R138">
        <f t="shared" si="107"/>
        <v>0</v>
      </c>
      <c r="S138">
        <f t="shared" si="108"/>
        <v>0</v>
      </c>
      <c r="T138">
        <f t="shared" si="109"/>
        <v>0</v>
      </c>
      <c r="U138">
        <f t="shared" si="110"/>
        <v>0</v>
      </c>
      <c r="V138">
        <f t="shared" si="111"/>
        <v>0</v>
      </c>
      <c r="W138">
        <f t="shared" si="112"/>
        <v>0</v>
      </c>
      <c r="X138">
        <f t="shared" si="113"/>
        <v>0</v>
      </c>
      <c r="Y138">
        <f t="shared" si="114"/>
        <v>0</v>
      </c>
      <c r="AA138">
        <v>59535319</v>
      </c>
      <c r="AB138">
        <f t="shared" si="115"/>
        <v>104.02979999999999</v>
      </c>
      <c r="AC138">
        <f>ROUND(((ES138*1.02)),6)</f>
        <v>104.02979999999999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16"/>
        <v>0</v>
      </c>
      <c r="AH138">
        <f>(EW138)</f>
        <v>0</v>
      </c>
      <c r="AI138">
        <f>(EX138)</f>
        <v>0</v>
      </c>
      <c r="AJ138">
        <f t="shared" si="117"/>
        <v>0</v>
      </c>
      <c r="AK138">
        <v>101.99</v>
      </c>
      <c r="AL138">
        <v>101.99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9.8000000000000007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3</v>
      </c>
      <c r="BM138">
        <v>400002</v>
      </c>
      <c r="BN138">
        <v>0</v>
      </c>
      <c r="BO138" t="s">
        <v>3</v>
      </c>
      <c r="BP138">
        <v>0</v>
      </c>
      <c r="BQ138">
        <v>202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18"/>
        <v>33408.79</v>
      </c>
      <c r="CQ138">
        <f t="shared" si="119"/>
        <v>1019.49</v>
      </c>
      <c r="CR138">
        <f>(ROUND((ROUND(((ET138)*AV138*1),2)*BB138),2)+ROUND((ROUND(((AE138-(EU138))*AV138*1),2)*BS138),2))</f>
        <v>0</v>
      </c>
      <c r="CS138">
        <f t="shared" si="120"/>
        <v>0</v>
      </c>
      <c r="CT138">
        <f t="shared" si="121"/>
        <v>0</v>
      </c>
      <c r="CU138">
        <f t="shared" si="122"/>
        <v>0</v>
      </c>
      <c r="CV138">
        <f t="shared" si="123"/>
        <v>0</v>
      </c>
      <c r="CW138">
        <f t="shared" si="124"/>
        <v>0</v>
      </c>
      <c r="CX138">
        <f t="shared" si="125"/>
        <v>0</v>
      </c>
      <c r="CY138">
        <f t="shared" si="126"/>
        <v>0</v>
      </c>
      <c r="CZ138">
        <f t="shared" si="127"/>
        <v>0</v>
      </c>
      <c r="DC138" t="s">
        <v>3</v>
      </c>
      <c r="DD138" t="s">
        <v>230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229</v>
      </c>
      <c r="DW138" t="s">
        <v>229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58833362</v>
      </c>
      <c r="EF138">
        <v>202</v>
      </c>
      <c r="EG138" t="s">
        <v>231</v>
      </c>
      <c r="EH138">
        <v>0</v>
      </c>
      <c r="EI138" t="s">
        <v>3</v>
      </c>
      <c r="EJ138">
        <v>1</v>
      </c>
      <c r="EK138">
        <v>400002</v>
      </c>
      <c r="EL138" t="s">
        <v>232</v>
      </c>
      <c r="EM138" t="s">
        <v>231</v>
      </c>
      <c r="EO138" t="s">
        <v>3</v>
      </c>
      <c r="EQ138">
        <v>1048576</v>
      </c>
      <c r="ER138">
        <v>101.99</v>
      </c>
      <c r="ES138">
        <v>101.99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999.51</v>
      </c>
      <c r="FQ138">
        <v>0</v>
      </c>
      <c r="FR138">
        <f t="shared" si="128"/>
        <v>0</v>
      </c>
      <c r="FS138">
        <v>0</v>
      </c>
      <c r="FX138">
        <v>0</v>
      </c>
      <c r="FY138">
        <v>0</v>
      </c>
      <c r="GA138" t="s">
        <v>241</v>
      </c>
      <c r="GD138">
        <v>0</v>
      </c>
      <c r="GF138">
        <v>-1613344481</v>
      </c>
      <c r="GG138">
        <v>2</v>
      </c>
      <c r="GH138">
        <v>3</v>
      </c>
      <c r="GI138">
        <v>3</v>
      </c>
      <c r="GJ138">
        <v>0</v>
      </c>
      <c r="GK138">
        <f>ROUND(R138*(R12)/100,2)</f>
        <v>0</v>
      </c>
      <c r="GL138">
        <f t="shared" si="129"/>
        <v>0</v>
      </c>
      <c r="GM138">
        <f t="shared" si="130"/>
        <v>33408.79</v>
      </c>
      <c r="GN138">
        <f t="shared" si="131"/>
        <v>0</v>
      </c>
      <c r="GO138">
        <f t="shared" si="132"/>
        <v>33408.79</v>
      </c>
      <c r="GP138">
        <f t="shared" si="133"/>
        <v>0</v>
      </c>
      <c r="GR138">
        <v>1</v>
      </c>
      <c r="GS138">
        <v>1</v>
      </c>
      <c r="GT138">
        <v>0</v>
      </c>
      <c r="GU138" t="s">
        <v>3</v>
      </c>
      <c r="GV138">
        <f t="shared" si="134"/>
        <v>0</v>
      </c>
      <c r="GW138">
        <v>1</v>
      </c>
      <c r="GX138">
        <f t="shared" si="135"/>
        <v>0</v>
      </c>
      <c r="HA138">
        <v>0</v>
      </c>
      <c r="HB138">
        <v>0</v>
      </c>
      <c r="HC138">
        <f t="shared" si="136"/>
        <v>0</v>
      </c>
      <c r="HE138" t="s">
        <v>234</v>
      </c>
      <c r="HF138" t="s">
        <v>234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5">
      <c r="A139">
        <v>17</v>
      </c>
      <c r="B139">
        <v>1</v>
      </c>
      <c r="C139">
        <f>ROW(SmtRes!A123)</f>
        <v>123</v>
      </c>
      <c r="E139" t="s">
        <v>242</v>
      </c>
      <c r="F139" t="s">
        <v>243</v>
      </c>
      <c r="G139" t="s">
        <v>244</v>
      </c>
      <c r="H139" t="s">
        <v>207</v>
      </c>
      <c r="I139">
        <f>ROUND(22.44/100,9)</f>
        <v>0.22439999999999999</v>
      </c>
      <c r="J139">
        <v>0</v>
      </c>
      <c r="K139">
        <f>ROUND(22.44/100,9)</f>
        <v>0.22439999999999999</v>
      </c>
      <c r="O139">
        <f t="shared" si="105"/>
        <v>4266.37</v>
      </c>
      <c r="P139">
        <f t="shared" si="106"/>
        <v>194.06</v>
      </c>
      <c r="Q139">
        <f>(ROUND((ROUND(((((ET139*1.1)*1.2))*AV139*I139),2)*BB139),2)+ROUND((ROUND(((AE139-(((EU139*1.1)*1.2)))*AV139*I139),2)*BS139),2))</f>
        <v>656.07</v>
      </c>
      <c r="R139">
        <f t="shared" si="107"/>
        <v>280.95</v>
      </c>
      <c r="S139">
        <f t="shared" si="108"/>
        <v>3416.24</v>
      </c>
      <c r="T139">
        <f t="shared" si="109"/>
        <v>0</v>
      </c>
      <c r="U139">
        <f t="shared" si="110"/>
        <v>5.9418139968000006</v>
      </c>
      <c r="V139">
        <f t="shared" si="111"/>
        <v>0</v>
      </c>
      <c r="W139">
        <f t="shared" si="112"/>
        <v>0</v>
      </c>
      <c r="X139">
        <f t="shared" si="113"/>
        <v>3142.94</v>
      </c>
      <c r="Y139">
        <f t="shared" si="114"/>
        <v>1468.98</v>
      </c>
      <c r="AA139">
        <v>59535319</v>
      </c>
      <c r="AB139">
        <f t="shared" si="115"/>
        <v>631.16600000000005</v>
      </c>
      <c r="AC139">
        <f>ROUND(((ES139*1)),6)</f>
        <v>133.13</v>
      </c>
      <c r="AD139">
        <f>ROUND((((((ET139*1.1)*1.2))-(((EU139*1.1)*1.2)))+AE139),6)</f>
        <v>192.29759999999999</v>
      </c>
      <c r="AE139">
        <f>ROUND((((EU139*1.1)*1.2)),6)</f>
        <v>25.159199999999998</v>
      </c>
      <c r="AF139">
        <f>ROUND((((EV139*1.1)*1.2)),6)</f>
        <v>305.73840000000001</v>
      </c>
      <c r="AG139">
        <f t="shared" si="116"/>
        <v>0</v>
      </c>
      <c r="AH139">
        <f>(((EW139*1.1)*1.2))</f>
        <v>24.816000000000003</v>
      </c>
      <c r="AI139">
        <f>(((EX139*1.1)*1.2))</f>
        <v>0</v>
      </c>
      <c r="AJ139">
        <f t="shared" si="117"/>
        <v>0</v>
      </c>
      <c r="AK139">
        <v>510.43</v>
      </c>
      <c r="AL139">
        <v>133.13</v>
      </c>
      <c r="AM139">
        <v>145.68</v>
      </c>
      <c r="AN139">
        <v>19.059999999999999</v>
      </c>
      <c r="AO139">
        <v>231.62</v>
      </c>
      <c r="AP139">
        <v>0</v>
      </c>
      <c r="AQ139">
        <v>18.8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46.67</v>
      </c>
      <c r="BB139">
        <v>14.25</v>
      </c>
      <c r="BC139">
        <v>6.01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2</v>
      </c>
      <c r="BJ139" t="s">
        <v>245</v>
      </c>
      <c r="BM139">
        <v>318</v>
      </c>
      <c r="BN139">
        <v>0</v>
      </c>
      <c r="BO139" t="s">
        <v>243</v>
      </c>
      <c r="BP139">
        <v>1</v>
      </c>
      <c r="BQ139">
        <v>40</v>
      </c>
      <c r="BR139">
        <v>0</v>
      </c>
      <c r="BS139">
        <v>46.67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92</v>
      </c>
      <c r="CA139">
        <v>43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388</v>
      </c>
      <c r="CO139">
        <v>0</v>
      </c>
      <c r="CP139">
        <f t="shared" si="118"/>
        <v>4266.37</v>
      </c>
      <c r="CQ139">
        <f t="shared" si="119"/>
        <v>864.9</v>
      </c>
      <c r="CR139">
        <f>(ROUND((ROUND(((((ET139*1.1)*1.2))*AV139*1),2)*BB139),2)+ROUND((ROUND(((AE139-(((EU139*1.1)*1.2)))*AV139*1),2)*BS139),2))</f>
        <v>2923.82</v>
      </c>
      <c r="CS139">
        <f t="shared" si="120"/>
        <v>1252.6199999999999</v>
      </c>
      <c r="CT139">
        <f t="shared" si="121"/>
        <v>15224.69</v>
      </c>
      <c r="CU139">
        <f t="shared" si="122"/>
        <v>0</v>
      </c>
      <c r="CV139">
        <f t="shared" si="123"/>
        <v>26.478672000000003</v>
      </c>
      <c r="CW139">
        <f t="shared" si="124"/>
        <v>0</v>
      </c>
      <c r="CX139">
        <f t="shared" si="125"/>
        <v>0</v>
      </c>
      <c r="CY139">
        <f t="shared" si="126"/>
        <v>3142.9407999999999</v>
      </c>
      <c r="CZ139">
        <f t="shared" si="127"/>
        <v>1468.9831999999999</v>
      </c>
      <c r="DB139">
        <v>29</v>
      </c>
      <c r="DC139" t="s">
        <v>3</v>
      </c>
      <c r="DD139" t="s">
        <v>26</v>
      </c>
      <c r="DE139" t="s">
        <v>209</v>
      </c>
      <c r="DF139" t="s">
        <v>209</v>
      </c>
      <c r="DG139" t="s">
        <v>209</v>
      </c>
      <c r="DH139" t="s">
        <v>3</v>
      </c>
      <c r="DI139" t="s">
        <v>209</v>
      </c>
      <c r="DJ139" t="s">
        <v>209</v>
      </c>
      <c r="DK139" t="s">
        <v>3</v>
      </c>
      <c r="DL139" t="s">
        <v>3</v>
      </c>
      <c r="DM139" t="s">
        <v>3</v>
      </c>
      <c r="DN139">
        <v>112</v>
      </c>
      <c r="DO139">
        <v>70</v>
      </c>
      <c r="DP139">
        <v>1.0669999999999999</v>
      </c>
      <c r="DQ139">
        <v>1.081</v>
      </c>
      <c r="DU139">
        <v>1013</v>
      </c>
      <c r="DV139" t="s">
        <v>207</v>
      </c>
      <c r="DW139" t="s">
        <v>207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58831713</v>
      </c>
      <c r="EF139">
        <v>40</v>
      </c>
      <c r="EG139" t="s">
        <v>210</v>
      </c>
      <c r="EH139">
        <v>0</v>
      </c>
      <c r="EI139" t="s">
        <v>3</v>
      </c>
      <c r="EJ139">
        <v>2</v>
      </c>
      <c r="EK139">
        <v>318</v>
      </c>
      <c r="EL139" t="s">
        <v>211</v>
      </c>
      <c r="EM139" t="s">
        <v>212</v>
      </c>
      <c r="EO139" t="s">
        <v>213</v>
      </c>
      <c r="EQ139">
        <v>0</v>
      </c>
      <c r="ER139">
        <v>510.43</v>
      </c>
      <c r="ES139">
        <v>133.13</v>
      </c>
      <c r="ET139">
        <v>145.68</v>
      </c>
      <c r="EU139">
        <v>19.059999999999999</v>
      </c>
      <c r="EV139">
        <v>231.62</v>
      </c>
      <c r="EW139">
        <v>18.8</v>
      </c>
      <c r="EX139">
        <v>0</v>
      </c>
      <c r="EY139">
        <v>0</v>
      </c>
      <c r="FQ139">
        <v>0</v>
      </c>
      <c r="FR139">
        <f t="shared" si="128"/>
        <v>0</v>
      </c>
      <c r="FS139">
        <v>2</v>
      </c>
      <c r="FX139">
        <v>112</v>
      </c>
      <c r="FY139">
        <v>70</v>
      </c>
      <c r="GA139" t="s">
        <v>3</v>
      </c>
      <c r="GD139">
        <v>0</v>
      </c>
      <c r="GF139">
        <v>-1146013233</v>
      </c>
      <c r="GG139">
        <v>2</v>
      </c>
      <c r="GH139">
        <v>1</v>
      </c>
      <c r="GI139">
        <v>2</v>
      </c>
      <c r="GJ139">
        <v>0</v>
      </c>
      <c r="GK139">
        <f>ROUND(R139*(R12)/100,2)</f>
        <v>449.52</v>
      </c>
      <c r="GL139">
        <f t="shared" si="129"/>
        <v>0</v>
      </c>
      <c r="GM139">
        <f t="shared" si="130"/>
        <v>9327.81</v>
      </c>
      <c r="GN139">
        <f t="shared" si="131"/>
        <v>0</v>
      </c>
      <c r="GO139">
        <f t="shared" si="132"/>
        <v>9327.81</v>
      </c>
      <c r="GP139">
        <f t="shared" si="133"/>
        <v>0</v>
      </c>
      <c r="GR139">
        <v>0</v>
      </c>
      <c r="GS139">
        <v>3</v>
      </c>
      <c r="GT139">
        <v>0</v>
      </c>
      <c r="GU139" t="s">
        <v>3</v>
      </c>
      <c r="GV139">
        <f t="shared" si="134"/>
        <v>0</v>
      </c>
      <c r="GW139">
        <v>1</v>
      </c>
      <c r="GX139">
        <f t="shared" si="135"/>
        <v>0</v>
      </c>
      <c r="HA139">
        <v>0</v>
      </c>
      <c r="HB139">
        <v>0</v>
      </c>
      <c r="HC139">
        <f t="shared" si="136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5">
      <c r="A140">
        <v>17</v>
      </c>
      <c r="B140">
        <v>1</v>
      </c>
      <c r="E140" t="s">
        <v>246</v>
      </c>
      <c r="F140" t="s">
        <v>227</v>
      </c>
      <c r="G140" t="s">
        <v>247</v>
      </c>
      <c r="H140" t="s">
        <v>229</v>
      </c>
      <c r="I140">
        <f>ROUND(ROUND((I139*100*1.02),2),9)</f>
        <v>22.89</v>
      </c>
      <c r="J140">
        <v>0</v>
      </c>
      <c r="K140">
        <f>ROUND(ROUND((I139*100*1.02),2),9)</f>
        <v>22.89</v>
      </c>
      <c r="O140">
        <f t="shared" si="105"/>
        <v>44411.74</v>
      </c>
      <c r="P140">
        <f t="shared" si="106"/>
        <v>44411.74</v>
      </c>
      <c r="Q140">
        <f>(ROUND((ROUND(((ET140)*AV140*I140),2)*BB140),2)+ROUND((ROUND(((AE140-(EU140))*AV140*I140),2)*BS140),2))</f>
        <v>0</v>
      </c>
      <c r="R140">
        <f t="shared" si="107"/>
        <v>0</v>
      </c>
      <c r="S140">
        <f t="shared" si="108"/>
        <v>0</v>
      </c>
      <c r="T140">
        <f t="shared" si="109"/>
        <v>0</v>
      </c>
      <c r="U140">
        <f t="shared" si="110"/>
        <v>0</v>
      </c>
      <c r="V140">
        <f t="shared" si="111"/>
        <v>0</v>
      </c>
      <c r="W140">
        <f t="shared" si="112"/>
        <v>0</v>
      </c>
      <c r="X140">
        <f t="shared" si="113"/>
        <v>0</v>
      </c>
      <c r="Y140">
        <f t="shared" si="114"/>
        <v>0</v>
      </c>
      <c r="AA140">
        <v>59535319</v>
      </c>
      <c r="AB140">
        <f t="shared" si="115"/>
        <v>197.982</v>
      </c>
      <c r="AC140">
        <f>ROUND(((ES140*1.02)),6)</f>
        <v>197.982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116"/>
        <v>0</v>
      </c>
      <c r="AH140">
        <f>(EW140)</f>
        <v>0</v>
      </c>
      <c r="AI140">
        <f>(EX140)</f>
        <v>0</v>
      </c>
      <c r="AJ140">
        <f t="shared" si="117"/>
        <v>0</v>
      </c>
      <c r="AK140">
        <v>194.1</v>
      </c>
      <c r="AL140">
        <v>194.1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9.8000000000000007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400002</v>
      </c>
      <c r="BN140">
        <v>0</v>
      </c>
      <c r="BO140" t="s">
        <v>3</v>
      </c>
      <c r="BP140">
        <v>0</v>
      </c>
      <c r="BQ140">
        <v>202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18"/>
        <v>44411.74</v>
      </c>
      <c r="CQ140">
        <f t="shared" si="119"/>
        <v>1940.2</v>
      </c>
      <c r="CR140">
        <f>(ROUND((ROUND(((ET140)*AV140*1),2)*BB140),2)+ROUND((ROUND(((AE140-(EU140))*AV140*1),2)*BS140),2))</f>
        <v>0</v>
      </c>
      <c r="CS140">
        <f t="shared" si="120"/>
        <v>0</v>
      </c>
      <c r="CT140">
        <f t="shared" si="121"/>
        <v>0</v>
      </c>
      <c r="CU140">
        <f t="shared" si="122"/>
        <v>0</v>
      </c>
      <c r="CV140">
        <f t="shared" si="123"/>
        <v>0</v>
      </c>
      <c r="CW140">
        <f t="shared" si="124"/>
        <v>0</v>
      </c>
      <c r="CX140">
        <f t="shared" si="125"/>
        <v>0</v>
      </c>
      <c r="CY140">
        <f t="shared" si="126"/>
        <v>0</v>
      </c>
      <c r="CZ140">
        <f t="shared" si="127"/>
        <v>0</v>
      </c>
      <c r="DC140" t="s">
        <v>3</v>
      </c>
      <c r="DD140" t="s">
        <v>230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229</v>
      </c>
      <c r="DW140" t="s">
        <v>229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58833362</v>
      </c>
      <c r="EF140">
        <v>202</v>
      </c>
      <c r="EG140" t="s">
        <v>231</v>
      </c>
      <c r="EH140">
        <v>0</v>
      </c>
      <c r="EI140" t="s">
        <v>3</v>
      </c>
      <c r="EJ140">
        <v>1</v>
      </c>
      <c r="EK140">
        <v>400002</v>
      </c>
      <c r="EL140" t="s">
        <v>232</v>
      </c>
      <c r="EM140" t="s">
        <v>231</v>
      </c>
      <c r="EO140" t="s">
        <v>3</v>
      </c>
      <c r="EQ140">
        <v>1048576</v>
      </c>
      <c r="ER140">
        <v>194.1</v>
      </c>
      <c r="ES140">
        <v>194.1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5</v>
      </c>
      <c r="FC140">
        <v>0</v>
      </c>
      <c r="FD140">
        <v>18</v>
      </c>
      <c r="FF140">
        <v>1902.15</v>
      </c>
      <c r="FQ140">
        <v>0</v>
      </c>
      <c r="FR140">
        <f t="shared" si="128"/>
        <v>0</v>
      </c>
      <c r="FS140">
        <v>0</v>
      </c>
      <c r="FX140">
        <v>0</v>
      </c>
      <c r="FY140">
        <v>0</v>
      </c>
      <c r="GA140" t="s">
        <v>248</v>
      </c>
      <c r="GD140">
        <v>0</v>
      </c>
      <c r="GF140">
        <v>1953768547</v>
      </c>
      <c r="GG140">
        <v>2</v>
      </c>
      <c r="GH140">
        <v>3</v>
      </c>
      <c r="GI140">
        <v>3</v>
      </c>
      <c r="GJ140">
        <v>0</v>
      </c>
      <c r="GK140">
        <f>ROUND(R140*(R12)/100,2)</f>
        <v>0</v>
      </c>
      <c r="GL140">
        <f t="shared" si="129"/>
        <v>0</v>
      </c>
      <c r="GM140">
        <f t="shared" si="130"/>
        <v>44411.74</v>
      </c>
      <c r="GN140">
        <f t="shared" si="131"/>
        <v>0</v>
      </c>
      <c r="GO140">
        <f t="shared" si="132"/>
        <v>44411.74</v>
      </c>
      <c r="GP140">
        <f t="shared" si="133"/>
        <v>0</v>
      </c>
      <c r="GR140">
        <v>1</v>
      </c>
      <c r="GS140">
        <v>1</v>
      </c>
      <c r="GT140">
        <v>0</v>
      </c>
      <c r="GU140" t="s">
        <v>3</v>
      </c>
      <c r="GV140">
        <f t="shared" si="134"/>
        <v>0</v>
      </c>
      <c r="GW140">
        <v>1</v>
      </c>
      <c r="GX140">
        <f t="shared" si="135"/>
        <v>0</v>
      </c>
      <c r="HA140">
        <v>0</v>
      </c>
      <c r="HB140">
        <v>0</v>
      </c>
      <c r="HC140">
        <f t="shared" si="136"/>
        <v>0</v>
      </c>
      <c r="HE140" t="s">
        <v>234</v>
      </c>
      <c r="HF140" t="s">
        <v>234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5">
      <c r="A141">
        <v>17</v>
      </c>
      <c r="B141">
        <v>1</v>
      </c>
      <c r="E141" t="s">
        <v>249</v>
      </c>
      <c r="F141" t="s">
        <v>250</v>
      </c>
      <c r="G141" t="s">
        <v>251</v>
      </c>
      <c r="H141" t="s">
        <v>252</v>
      </c>
      <c r="I141">
        <f>ROUND(I142+I143,9)</f>
        <v>9</v>
      </c>
      <c r="J141">
        <v>0</v>
      </c>
      <c r="K141">
        <f>ROUND(I142+I143,9)</f>
        <v>9</v>
      </c>
      <c r="O141">
        <f t="shared" si="105"/>
        <v>52375.73</v>
      </c>
      <c r="P141">
        <f t="shared" si="106"/>
        <v>1237.44</v>
      </c>
      <c r="Q141">
        <f>(ROUND((ROUND(((((ET141*1.1)*1.2))*AV141*I141),2)*BB141),2)+ROUND((ROUND(((AE141-(((EU141*1.1)*1.2)))*AV141*I141),2)*BS141),2))</f>
        <v>164.85</v>
      </c>
      <c r="R141">
        <f t="shared" si="107"/>
        <v>75.61</v>
      </c>
      <c r="S141">
        <f t="shared" si="108"/>
        <v>50973.440000000002</v>
      </c>
      <c r="T141">
        <f t="shared" si="109"/>
        <v>0</v>
      </c>
      <c r="U141">
        <f t="shared" si="110"/>
        <v>83.461395600000003</v>
      </c>
      <c r="V141">
        <f t="shared" si="111"/>
        <v>0</v>
      </c>
      <c r="W141">
        <f t="shared" si="112"/>
        <v>0</v>
      </c>
      <c r="X141">
        <f t="shared" si="113"/>
        <v>46895.56</v>
      </c>
      <c r="Y141">
        <f t="shared" si="114"/>
        <v>21918.58</v>
      </c>
      <c r="AA141">
        <v>59535319</v>
      </c>
      <c r="AB141">
        <f t="shared" si="115"/>
        <v>131.28360000000001</v>
      </c>
      <c r="AC141">
        <f>ROUND(((ES141*1)),6)</f>
        <v>14.16</v>
      </c>
      <c r="AD141">
        <f>ROUND((((((ET141*1.1)*1.2))-(((EU141*1.1)*1.2)))+AE141),6)</f>
        <v>1.2143999999999999</v>
      </c>
      <c r="AE141">
        <f>ROUND((((EU141*1.1)*1.2)),6)</f>
        <v>0.1716</v>
      </c>
      <c r="AF141">
        <f>ROUND((((EV141*1.1)*1.2)),6)</f>
        <v>115.9092</v>
      </c>
      <c r="AG141">
        <f t="shared" si="116"/>
        <v>0</v>
      </c>
      <c r="AH141">
        <f>(((EW141*1.1)*1.2))</f>
        <v>8.8572000000000006</v>
      </c>
      <c r="AI141">
        <f>(((EX141*1.1)*1.2))</f>
        <v>0</v>
      </c>
      <c r="AJ141">
        <f t="shared" si="117"/>
        <v>0</v>
      </c>
      <c r="AK141">
        <v>102.89</v>
      </c>
      <c r="AL141">
        <v>14.16</v>
      </c>
      <c r="AM141">
        <v>0.92</v>
      </c>
      <c r="AN141">
        <v>0.13</v>
      </c>
      <c r="AO141">
        <v>87.81</v>
      </c>
      <c r="AP141">
        <v>0</v>
      </c>
      <c r="AQ141">
        <v>6.71</v>
      </c>
      <c r="AR141">
        <v>0</v>
      </c>
      <c r="AS141">
        <v>0</v>
      </c>
      <c r="AT141">
        <v>92</v>
      </c>
      <c r="AU141">
        <v>43</v>
      </c>
      <c r="AV141">
        <v>1.0469999999999999</v>
      </c>
      <c r="AW141">
        <v>1</v>
      </c>
      <c r="AZ141">
        <v>1</v>
      </c>
      <c r="BA141">
        <v>46.67</v>
      </c>
      <c r="BB141">
        <v>14.41</v>
      </c>
      <c r="BC141">
        <v>9.7100000000000009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253</v>
      </c>
      <c r="BM141">
        <v>1621</v>
      </c>
      <c r="BN141">
        <v>0</v>
      </c>
      <c r="BO141" t="s">
        <v>250</v>
      </c>
      <c r="BP141">
        <v>1</v>
      </c>
      <c r="BQ141">
        <v>40</v>
      </c>
      <c r="BR141">
        <v>0</v>
      </c>
      <c r="BS141">
        <v>46.67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92</v>
      </c>
      <c r="CA141">
        <v>43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388</v>
      </c>
      <c r="CO141">
        <v>0</v>
      </c>
      <c r="CP141">
        <f t="shared" si="118"/>
        <v>52375.73</v>
      </c>
      <c r="CQ141">
        <f t="shared" si="119"/>
        <v>137.49</v>
      </c>
      <c r="CR141">
        <f>(ROUND((ROUND(((((ET141*1.1)*1.2))*AV141*1),2)*BB141),2)+ROUND((ROUND(((AE141-(((EU141*1.1)*1.2)))*AV141*1),2)*BS141),2))</f>
        <v>18.3</v>
      </c>
      <c r="CS141">
        <f t="shared" si="120"/>
        <v>8.4</v>
      </c>
      <c r="CT141">
        <f t="shared" si="121"/>
        <v>5663.87</v>
      </c>
      <c r="CU141">
        <f t="shared" si="122"/>
        <v>0</v>
      </c>
      <c r="CV141">
        <f t="shared" si="123"/>
        <v>9.2734883999999997</v>
      </c>
      <c r="CW141">
        <f t="shared" si="124"/>
        <v>0</v>
      </c>
      <c r="CX141">
        <f t="shared" si="125"/>
        <v>0</v>
      </c>
      <c r="CY141">
        <f t="shared" si="126"/>
        <v>46895.564800000007</v>
      </c>
      <c r="CZ141">
        <f t="shared" si="127"/>
        <v>21918.5792</v>
      </c>
      <c r="DB141">
        <v>31</v>
      </c>
      <c r="DC141" t="s">
        <v>3</v>
      </c>
      <c r="DD141" t="s">
        <v>26</v>
      </c>
      <c r="DE141" t="s">
        <v>209</v>
      </c>
      <c r="DF141" t="s">
        <v>209</v>
      </c>
      <c r="DG141" t="s">
        <v>209</v>
      </c>
      <c r="DH141" t="s">
        <v>3</v>
      </c>
      <c r="DI141" t="s">
        <v>209</v>
      </c>
      <c r="DJ141" t="s">
        <v>209</v>
      </c>
      <c r="DK141" t="s">
        <v>3</v>
      </c>
      <c r="DL141" t="s">
        <v>3</v>
      </c>
      <c r="DM141" t="s">
        <v>3</v>
      </c>
      <c r="DN141">
        <v>112</v>
      </c>
      <c r="DO141">
        <v>70</v>
      </c>
      <c r="DP141">
        <v>1.0669999999999999</v>
      </c>
      <c r="DQ141">
        <v>1.0469999999999999</v>
      </c>
      <c r="DU141">
        <v>1013</v>
      </c>
      <c r="DV141" t="s">
        <v>252</v>
      </c>
      <c r="DW141" t="s">
        <v>252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58833016</v>
      </c>
      <c r="EF141">
        <v>40</v>
      </c>
      <c r="EG141" t="s">
        <v>210</v>
      </c>
      <c r="EH141">
        <v>0</v>
      </c>
      <c r="EI141" t="s">
        <v>3</v>
      </c>
      <c r="EJ141">
        <v>2</v>
      </c>
      <c r="EK141">
        <v>1621</v>
      </c>
      <c r="EL141" t="s">
        <v>254</v>
      </c>
      <c r="EM141" t="s">
        <v>255</v>
      </c>
      <c r="EO141" t="s">
        <v>213</v>
      </c>
      <c r="EQ141">
        <v>0</v>
      </c>
      <c r="ER141">
        <v>102.89</v>
      </c>
      <c r="ES141">
        <v>14.16</v>
      </c>
      <c r="ET141">
        <v>0.92</v>
      </c>
      <c r="EU141">
        <v>0.13</v>
      </c>
      <c r="EV141">
        <v>87.81</v>
      </c>
      <c r="EW141">
        <v>6.71</v>
      </c>
      <c r="EX141">
        <v>0</v>
      </c>
      <c r="EY141">
        <v>0</v>
      </c>
      <c r="FQ141">
        <v>0</v>
      </c>
      <c r="FR141">
        <f t="shared" si="128"/>
        <v>0</v>
      </c>
      <c r="FS141">
        <v>0</v>
      </c>
      <c r="FX141">
        <v>112</v>
      </c>
      <c r="FY141">
        <v>70</v>
      </c>
      <c r="GA141" t="s">
        <v>3</v>
      </c>
      <c r="GD141">
        <v>0</v>
      </c>
      <c r="GF141">
        <v>-706628949</v>
      </c>
      <c r="GG141">
        <v>2</v>
      </c>
      <c r="GH141">
        <v>1</v>
      </c>
      <c r="GI141">
        <v>2</v>
      </c>
      <c r="GJ141">
        <v>0</v>
      </c>
      <c r="GK141">
        <f>ROUND(R141*(R12)/100,2)</f>
        <v>120.98</v>
      </c>
      <c r="GL141">
        <f t="shared" si="129"/>
        <v>0</v>
      </c>
      <c r="GM141">
        <f t="shared" si="130"/>
        <v>121310.85</v>
      </c>
      <c r="GN141">
        <f t="shared" si="131"/>
        <v>0</v>
      </c>
      <c r="GO141">
        <f t="shared" si="132"/>
        <v>121310.85</v>
      </c>
      <c r="GP141">
        <f t="shared" si="133"/>
        <v>0</v>
      </c>
      <c r="GR141">
        <v>0</v>
      </c>
      <c r="GS141">
        <v>3</v>
      </c>
      <c r="GT141">
        <v>0</v>
      </c>
      <c r="GU141" t="s">
        <v>3</v>
      </c>
      <c r="GV141">
        <f t="shared" si="134"/>
        <v>0</v>
      </c>
      <c r="GW141">
        <v>1</v>
      </c>
      <c r="GX141">
        <f t="shared" si="135"/>
        <v>0</v>
      </c>
      <c r="HA141">
        <v>0</v>
      </c>
      <c r="HB141">
        <v>0</v>
      </c>
      <c r="HC141">
        <f t="shared" si="13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5">
      <c r="A142">
        <v>17</v>
      </c>
      <c r="B142">
        <v>1</v>
      </c>
      <c r="E142" t="s">
        <v>256</v>
      </c>
      <c r="F142" t="s">
        <v>257</v>
      </c>
      <c r="G142" t="s">
        <v>258</v>
      </c>
      <c r="H142" t="s">
        <v>259</v>
      </c>
      <c r="I142">
        <f>ROUND(5,9)</f>
        <v>5</v>
      </c>
      <c r="J142">
        <v>0</v>
      </c>
      <c r="K142">
        <f>ROUND(5,9)</f>
        <v>5</v>
      </c>
      <c r="O142">
        <f t="shared" si="105"/>
        <v>33766.29</v>
      </c>
      <c r="P142">
        <f t="shared" si="106"/>
        <v>33766.29</v>
      </c>
      <c r="Q142">
        <f>(ROUND((ROUND(((ET142)*AV142*I142),2)*BB142),2)+ROUND((ROUND(((AE142-(EU142))*AV142*I142),2)*BS142),2))</f>
        <v>0</v>
      </c>
      <c r="R142">
        <f t="shared" si="107"/>
        <v>0</v>
      </c>
      <c r="S142">
        <f t="shared" si="108"/>
        <v>0</v>
      </c>
      <c r="T142">
        <f t="shared" si="109"/>
        <v>0</v>
      </c>
      <c r="U142">
        <f t="shared" si="110"/>
        <v>0</v>
      </c>
      <c r="V142">
        <f t="shared" si="111"/>
        <v>0</v>
      </c>
      <c r="W142">
        <f t="shared" si="112"/>
        <v>0</v>
      </c>
      <c r="X142">
        <f t="shared" si="113"/>
        <v>0</v>
      </c>
      <c r="Y142">
        <f t="shared" si="114"/>
        <v>0</v>
      </c>
      <c r="AA142">
        <v>59535319</v>
      </c>
      <c r="AB142">
        <f t="shared" si="115"/>
        <v>1073.6500000000001</v>
      </c>
      <c r="AC142">
        <f>ROUND((ES142),6)</f>
        <v>1073.6500000000001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116"/>
        <v>0</v>
      </c>
      <c r="AH142">
        <f>(EW142)</f>
        <v>0</v>
      </c>
      <c r="AI142">
        <f>(EX142)</f>
        <v>0</v>
      </c>
      <c r="AJ142">
        <f t="shared" si="117"/>
        <v>0</v>
      </c>
      <c r="AK142">
        <v>1073.6500000000001</v>
      </c>
      <c r="AL142">
        <v>1073.6500000000001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6.29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260</v>
      </c>
      <c r="BM142">
        <v>1618</v>
      </c>
      <c r="BN142">
        <v>0</v>
      </c>
      <c r="BO142" t="s">
        <v>257</v>
      </c>
      <c r="BP142">
        <v>1</v>
      </c>
      <c r="BQ142">
        <v>201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18"/>
        <v>33766.29</v>
      </c>
      <c r="CQ142">
        <f t="shared" si="119"/>
        <v>6753.26</v>
      </c>
      <c r="CR142">
        <f>(ROUND((ROUND(((ET142)*AV142*1),2)*BB142),2)+ROUND((ROUND(((AE142-(EU142))*AV142*1),2)*BS142),2))</f>
        <v>0</v>
      </c>
      <c r="CS142">
        <f t="shared" si="120"/>
        <v>0</v>
      </c>
      <c r="CT142">
        <f t="shared" si="121"/>
        <v>0</v>
      </c>
      <c r="CU142">
        <f t="shared" si="122"/>
        <v>0</v>
      </c>
      <c r="CV142">
        <f t="shared" si="123"/>
        <v>0</v>
      </c>
      <c r="CW142">
        <f t="shared" si="124"/>
        <v>0</v>
      </c>
      <c r="CX142">
        <f t="shared" si="125"/>
        <v>0</v>
      </c>
      <c r="CY142">
        <f t="shared" si="126"/>
        <v>0</v>
      </c>
      <c r="CZ142">
        <f t="shared" si="127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259</v>
      </c>
      <c r="DW142" t="s">
        <v>259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58833013</v>
      </c>
      <c r="EF142">
        <v>201</v>
      </c>
      <c r="EG142" t="s">
        <v>261</v>
      </c>
      <c r="EH142">
        <v>0</v>
      </c>
      <c r="EI142" t="s">
        <v>3</v>
      </c>
      <c r="EJ142">
        <v>2</v>
      </c>
      <c r="EK142">
        <v>1618</v>
      </c>
      <c r="EL142" t="s">
        <v>262</v>
      </c>
      <c r="EM142" t="s">
        <v>263</v>
      </c>
      <c r="EO142" t="s">
        <v>3</v>
      </c>
      <c r="EQ142">
        <v>0</v>
      </c>
      <c r="ER142">
        <v>1073.6500000000001</v>
      </c>
      <c r="ES142">
        <v>1073.6500000000001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28"/>
        <v>0</v>
      </c>
      <c r="FS142">
        <v>0</v>
      </c>
      <c r="FX142">
        <v>0</v>
      </c>
      <c r="FY142">
        <v>0</v>
      </c>
      <c r="GA142" t="s">
        <v>3</v>
      </c>
      <c r="GD142">
        <v>0</v>
      </c>
      <c r="GF142">
        <v>-51391026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29"/>
        <v>0</v>
      </c>
      <c r="GM142">
        <f t="shared" si="130"/>
        <v>33766.29</v>
      </c>
      <c r="GN142">
        <f t="shared" si="131"/>
        <v>0</v>
      </c>
      <c r="GO142">
        <f t="shared" si="132"/>
        <v>33766.29</v>
      </c>
      <c r="GP142">
        <f t="shared" si="133"/>
        <v>0</v>
      </c>
      <c r="GR142">
        <v>0</v>
      </c>
      <c r="GS142">
        <v>3</v>
      </c>
      <c r="GT142">
        <v>0</v>
      </c>
      <c r="GU142" t="s">
        <v>3</v>
      </c>
      <c r="GV142">
        <f t="shared" si="134"/>
        <v>0</v>
      </c>
      <c r="GW142">
        <v>1</v>
      </c>
      <c r="GX142">
        <f t="shared" si="135"/>
        <v>0</v>
      </c>
      <c r="HA142">
        <v>0</v>
      </c>
      <c r="HB142">
        <v>0</v>
      </c>
      <c r="HC142">
        <f t="shared" si="13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5">
      <c r="A143">
        <v>17</v>
      </c>
      <c r="B143">
        <v>1</v>
      </c>
      <c r="E143" t="s">
        <v>264</v>
      </c>
      <c r="F143" t="s">
        <v>265</v>
      </c>
      <c r="G143" t="s">
        <v>266</v>
      </c>
      <c r="H143" t="s">
        <v>259</v>
      </c>
      <c r="I143">
        <v>4</v>
      </c>
      <c r="J143">
        <v>0</v>
      </c>
      <c r="K143">
        <v>4</v>
      </c>
      <c r="O143">
        <f t="shared" si="105"/>
        <v>33608.300000000003</v>
      </c>
      <c r="P143">
        <f t="shared" si="106"/>
        <v>33608.300000000003</v>
      </c>
      <c r="Q143">
        <f>(ROUND((ROUND(((ET143)*AV143*I143),2)*BB143),2)+ROUND((ROUND(((AE143-(EU143))*AV143*I143),2)*BS143),2))</f>
        <v>0</v>
      </c>
      <c r="R143">
        <f t="shared" si="107"/>
        <v>0</v>
      </c>
      <c r="S143">
        <f t="shared" si="108"/>
        <v>0</v>
      </c>
      <c r="T143">
        <f t="shared" si="109"/>
        <v>0</v>
      </c>
      <c r="U143">
        <f t="shared" si="110"/>
        <v>0</v>
      </c>
      <c r="V143">
        <f t="shared" si="111"/>
        <v>0</v>
      </c>
      <c r="W143">
        <f t="shared" si="112"/>
        <v>0</v>
      </c>
      <c r="X143">
        <f t="shared" si="113"/>
        <v>0</v>
      </c>
      <c r="Y143">
        <f t="shared" si="114"/>
        <v>0</v>
      </c>
      <c r="AA143">
        <v>59535319</v>
      </c>
      <c r="AB143">
        <f t="shared" si="115"/>
        <v>1304.67</v>
      </c>
      <c r="AC143">
        <f>ROUND((ES143),6)</f>
        <v>1304.67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16"/>
        <v>0</v>
      </c>
      <c r="AH143">
        <f>(EW143)</f>
        <v>0</v>
      </c>
      <c r="AI143">
        <f>(EX143)</f>
        <v>0</v>
      </c>
      <c r="AJ143">
        <f t="shared" si="117"/>
        <v>0</v>
      </c>
      <c r="AK143">
        <v>1304.67</v>
      </c>
      <c r="AL143">
        <v>1304.67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6.44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267</v>
      </c>
      <c r="BM143">
        <v>1618</v>
      </c>
      <c r="BN143">
        <v>0</v>
      </c>
      <c r="BO143" t="s">
        <v>265</v>
      </c>
      <c r="BP143">
        <v>1</v>
      </c>
      <c r="BQ143">
        <v>201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18"/>
        <v>33608.300000000003</v>
      </c>
      <c r="CQ143">
        <f t="shared" si="119"/>
        <v>8402.07</v>
      </c>
      <c r="CR143">
        <f>(ROUND((ROUND(((ET143)*AV143*1),2)*BB143),2)+ROUND((ROUND(((AE143-(EU143))*AV143*1),2)*BS143),2))</f>
        <v>0</v>
      </c>
      <c r="CS143">
        <f t="shared" si="120"/>
        <v>0</v>
      </c>
      <c r="CT143">
        <f t="shared" si="121"/>
        <v>0</v>
      </c>
      <c r="CU143">
        <f t="shared" si="122"/>
        <v>0</v>
      </c>
      <c r="CV143">
        <f t="shared" si="123"/>
        <v>0</v>
      </c>
      <c r="CW143">
        <f t="shared" si="124"/>
        <v>0</v>
      </c>
      <c r="CX143">
        <f t="shared" si="125"/>
        <v>0</v>
      </c>
      <c r="CY143">
        <f t="shared" si="126"/>
        <v>0</v>
      </c>
      <c r="CZ143">
        <f t="shared" si="127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259</v>
      </c>
      <c r="DW143" t="s">
        <v>259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58833013</v>
      </c>
      <c r="EF143">
        <v>201</v>
      </c>
      <c r="EG143" t="s">
        <v>261</v>
      </c>
      <c r="EH143">
        <v>0</v>
      </c>
      <c r="EI143" t="s">
        <v>3</v>
      </c>
      <c r="EJ143">
        <v>2</v>
      </c>
      <c r="EK143">
        <v>1618</v>
      </c>
      <c r="EL143" t="s">
        <v>262</v>
      </c>
      <c r="EM143" t="s">
        <v>263</v>
      </c>
      <c r="EO143" t="s">
        <v>3</v>
      </c>
      <c r="EQ143">
        <v>0</v>
      </c>
      <c r="ER143">
        <v>1304.67</v>
      </c>
      <c r="ES143">
        <v>1304.67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28"/>
        <v>0</v>
      </c>
      <c r="FS143">
        <v>0</v>
      </c>
      <c r="FX143">
        <v>0</v>
      </c>
      <c r="FY143">
        <v>0</v>
      </c>
      <c r="GA143" t="s">
        <v>3</v>
      </c>
      <c r="GD143">
        <v>0</v>
      </c>
      <c r="GF143">
        <v>1369543610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29"/>
        <v>0</v>
      </c>
      <c r="GM143">
        <f t="shared" si="130"/>
        <v>33608.300000000003</v>
      </c>
      <c r="GN143">
        <f t="shared" si="131"/>
        <v>0</v>
      </c>
      <c r="GO143">
        <f t="shared" si="132"/>
        <v>33608.300000000003</v>
      </c>
      <c r="GP143">
        <f t="shared" si="133"/>
        <v>0</v>
      </c>
      <c r="GR143">
        <v>0</v>
      </c>
      <c r="GS143">
        <v>3</v>
      </c>
      <c r="GT143">
        <v>0</v>
      </c>
      <c r="GU143" t="s">
        <v>3</v>
      </c>
      <c r="GV143">
        <f t="shared" si="134"/>
        <v>0</v>
      </c>
      <c r="GW143">
        <v>1</v>
      </c>
      <c r="GX143">
        <f t="shared" si="135"/>
        <v>0</v>
      </c>
      <c r="HA143">
        <v>0</v>
      </c>
      <c r="HB143">
        <v>0</v>
      </c>
      <c r="HC143">
        <f t="shared" si="13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5" spans="1:206" x14ac:dyDescent="0.25">
      <c r="A145" s="2">
        <v>51</v>
      </c>
      <c r="B145" s="2">
        <f>B127</f>
        <v>1</v>
      </c>
      <c r="C145" s="2">
        <f>A127</f>
        <v>4</v>
      </c>
      <c r="D145" s="2">
        <f>ROW(A127)</f>
        <v>127</v>
      </c>
      <c r="E145" s="2"/>
      <c r="F145" s="2" t="str">
        <f>IF(F127&lt;&gt;"",F127,"")</f>
        <v>Новый раздел</v>
      </c>
      <c r="G145" s="2" t="str">
        <f>IF(G127&lt;&gt;"",G127,"")</f>
        <v>Монтажные работы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37">ROUND(AB145,2)</f>
        <v>219678.47</v>
      </c>
      <c r="P145" s="2">
        <f t="shared" si="137"/>
        <v>154780.54</v>
      </c>
      <c r="Q145" s="2">
        <f t="shared" si="137"/>
        <v>4720.24</v>
      </c>
      <c r="R145" s="2">
        <f t="shared" si="137"/>
        <v>2174.35</v>
      </c>
      <c r="S145" s="2">
        <f t="shared" si="137"/>
        <v>60177.69</v>
      </c>
      <c r="T145" s="2">
        <f t="shared" si="137"/>
        <v>0</v>
      </c>
      <c r="U145" s="2">
        <f>AH145</f>
        <v>99.469104926400007</v>
      </c>
      <c r="V145" s="2">
        <f>AI145</f>
        <v>0</v>
      </c>
      <c r="W145" s="2">
        <f>ROUND(AJ145,2)</f>
        <v>0</v>
      </c>
      <c r="X145" s="2">
        <f>ROUND(AK145,2)</f>
        <v>55363.46</v>
      </c>
      <c r="Y145" s="2">
        <f>ROUND(AL145,2)</f>
        <v>25876.41</v>
      </c>
      <c r="Z145" s="2"/>
      <c r="AA145" s="2"/>
      <c r="AB145" s="2">
        <f>ROUND(SUMIF(AA131:AA143,"=59535319",O131:O143),2)</f>
        <v>219678.47</v>
      </c>
      <c r="AC145" s="2">
        <f>ROUND(SUMIF(AA131:AA143,"=59535319",P131:P143),2)</f>
        <v>154780.54</v>
      </c>
      <c r="AD145" s="2">
        <f>ROUND(SUMIF(AA131:AA143,"=59535319",Q131:Q143),2)</f>
        <v>4720.24</v>
      </c>
      <c r="AE145" s="2">
        <f>ROUND(SUMIF(AA131:AA143,"=59535319",R131:R143),2)</f>
        <v>2174.35</v>
      </c>
      <c r="AF145" s="2">
        <f>ROUND(SUMIF(AA131:AA143,"=59535319",S131:S143),2)</f>
        <v>60177.69</v>
      </c>
      <c r="AG145" s="2">
        <f>ROUND(SUMIF(AA131:AA143,"=59535319",T131:T143),2)</f>
        <v>0</v>
      </c>
      <c r="AH145" s="2">
        <f>SUMIF(AA131:AA143,"=59535319",U131:U143)</f>
        <v>99.469104926400007</v>
      </c>
      <c r="AI145" s="2">
        <f>SUMIF(AA131:AA143,"=59535319",V131:V143)</f>
        <v>0</v>
      </c>
      <c r="AJ145" s="2">
        <f>ROUND(SUMIF(AA131:AA143,"=59535319",W131:W143),2)</f>
        <v>0</v>
      </c>
      <c r="AK145" s="2">
        <f>ROUND(SUMIF(AA131:AA143,"=59535319",X131:X143),2)</f>
        <v>55363.46</v>
      </c>
      <c r="AL145" s="2">
        <f>ROUND(SUMIF(AA131:AA143,"=59535319",Y131:Y143),2)</f>
        <v>25876.41</v>
      </c>
      <c r="AM145" s="2"/>
      <c r="AN145" s="2"/>
      <c r="AO145" s="2">
        <f t="shared" ref="AO145:BD145" si="138">ROUND(BX145,2)</f>
        <v>0</v>
      </c>
      <c r="AP145" s="2">
        <f t="shared" si="138"/>
        <v>0</v>
      </c>
      <c r="AQ145" s="2">
        <f t="shared" si="138"/>
        <v>0</v>
      </c>
      <c r="AR145" s="2">
        <f t="shared" si="138"/>
        <v>304397.3</v>
      </c>
      <c r="AS145" s="2">
        <f t="shared" si="138"/>
        <v>0</v>
      </c>
      <c r="AT145" s="2">
        <f t="shared" si="138"/>
        <v>304397.3</v>
      </c>
      <c r="AU145" s="2">
        <f t="shared" si="138"/>
        <v>0</v>
      </c>
      <c r="AV145" s="2">
        <f t="shared" si="138"/>
        <v>154780.54</v>
      </c>
      <c r="AW145" s="2">
        <f t="shared" si="138"/>
        <v>154780.54</v>
      </c>
      <c r="AX145" s="2">
        <f t="shared" si="138"/>
        <v>0</v>
      </c>
      <c r="AY145" s="2">
        <f t="shared" si="138"/>
        <v>154780.54</v>
      </c>
      <c r="AZ145" s="2">
        <f t="shared" si="138"/>
        <v>0</v>
      </c>
      <c r="BA145" s="2">
        <f t="shared" si="138"/>
        <v>0</v>
      </c>
      <c r="BB145" s="2">
        <f t="shared" si="138"/>
        <v>0</v>
      </c>
      <c r="BC145" s="2">
        <f t="shared" si="138"/>
        <v>0</v>
      </c>
      <c r="BD145" s="2">
        <f t="shared" si="138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ROUND(SUMIF(AA131:AA143,"=59535319",FQ131:FQ143),2)</f>
        <v>0</v>
      </c>
      <c r="BY145" s="2">
        <f>ROUND(SUMIF(AA131:AA143,"=59535319",FR131:FR143),2)</f>
        <v>0</v>
      </c>
      <c r="BZ145" s="2">
        <f>ROUND(SUMIF(AA131:AA143,"=59535319",GL131:GL143),2)</f>
        <v>0</v>
      </c>
      <c r="CA145" s="2">
        <f>ROUND(SUMIF(AA131:AA143,"=59535319",GM131:GM143),2)</f>
        <v>304397.3</v>
      </c>
      <c r="CB145" s="2">
        <f>ROUND(SUMIF(AA131:AA143,"=59535319",GN131:GN143),2)</f>
        <v>0</v>
      </c>
      <c r="CC145" s="2">
        <f>ROUND(SUMIF(AA131:AA143,"=59535319",GO131:GO143),2)</f>
        <v>304397.3</v>
      </c>
      <c r="CD145" s="2">
        <f>ROUND(SUMIF(AA131:AA143,"=59535319",GP131:GP143),2)</f>
        <v>0</v>
      </c>
      <c r="CE145" s="2">
        <f>AC145-BX145</f>
        <v>154780.54</v>
      </c>
      <c r="CF145" s="2">
        <f>AC145-BY145</f>
        <v>154780.54</v>
      </c>
      <c r="CG145" s="2">
        <f>BX145-BZ145</f>
        <v>0</v>
      </c>
      <c r="CH145" s="2">
        <f>AC145-BX145-BY145+BZ145</f>
        <v>154780.54</v>
      </c>
      <c r="CI145" s="2">
        <f>BY145-BZ145</f>
        <v>0</v>
      </c>
      <c r="CJ145" s="2">
        <f>ROUND(SUMIF(AA131:AA143,"=59535319",GX131:GX143),2)</f>
        <v>0</v>
      </c>
      <c r="CK145" s="2">
        <f>ROUND(SUMIF(AA131:AA143,"=59535319",GY131:GY143),2)</f>
        <v>0</v>
      </c>
      <c r="CL145" s="2">
        <f>ROUND(SUMIF(AA131:AA143,"=59535319",GZ131:GZ143),2)</f>
        <v>0</v>
      </c>
      <c r="CM145" s="2">
        <f>ROUND(SUMIF(AA131:AA143,"=59535319",HD131:HD143),2)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219678.47</v>
      </c>
      <c r="G147" s="4" t="s">
        <v>135</v>
      </c>
      <c r="H147" s="4" t="s">
        <v>136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219678.47</v>
      </c>
      <c r="X147" s="4">
        <v>1</v>
      </c>
      <c r="Y147" s="4">
        <v>219678.47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154780.54</v>
      </c>
      <c r="G148" s="4" t="s">
        <v>137</v>
      </c>
      <c r="H148" s="4" t="s">
        <v>138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154780.54</v>
      </c>
      <c r="X148" s="4">
        <v>1</v>
      </c>
      <c r="Y148" s="4">
        <v>154780.54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139</v>
      </c>
      <c r="H149" s="4" t="s">
        <v>140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154780.54</v>
      </c>
      <c r="G150" s="4" t="s">
        <v>141</v>
      </c>
      <c r="H150" s="4" t="s">
        <v>142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154780.54</v>
      </c>
      <c r="X150" s="4">
        <v>1</v>
      </c>
      <c r="Y150" s="4">
        <v>154780.54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154780.54</v>
      </c>
      <c r="G151" s="4" t="s">
        <v>143</v>
      </c>
      <c r="H151" s="4" t="s">
        <v>144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154780.54</v>
      </c>
      <c r="X151" s="4">
        <v>1</v>
      </c>
      <c r="Y151" s="4">
        <v>154780.54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145</v>
      </c>
      <c r="H152" s="4" t="s">
        <v>146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154780.54</v>
      </c>
      <c r="G153" s="4" t="s">
        <v>147</v>
      </c>
      <c r="H153" s="4" t="s">
        <v>148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154780.54</v>
      </c>
      <c r="X153" s="4">
        <v>1</v>
      </c>
      <c r="Y153" s="4">
        <v>154780.54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149</v>
      </c>
      <c r="H154" s="4" t="s">
        <v>150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151</v>
      </c>
      <c r="H155" s="4" t="s">
        <v>152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153</v>
      </c>
      <c r="H156" s="4" t="s">
        <v>154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5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4720.24</v>
      </c>
      <c r="G157" s="4" t="s">
        <v>155</v>
      </c>
      <c r="H157" s="4" t="s">
        <v>156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4720.24</v>
      </c>
      <c r="X157" s="4">
        <v>1</v>
      </c>
      <c r="Y157" s="4">
        <v>4720.24</v>
      </c>
      <c r="Z157" s="4"/>
      <c r="AA157" s="4"/>
      <c r="AB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157</v>
      </c>
      <c r="H158" s="4" t="s">
        <v>158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2174.35</v>
      </c>
      <c r="G159" s="4" t="s">
        <v>159</v>
      </c>
      <c r="H159" s="4" t="s">
        <v>160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2174.35</v>
      </c>
      <c r="X159" s="4">
        <v>1</v>
      </c>
      <c r="Y159" s="4">
        <v>2174.35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60177.69</v>
      </c>
      <c r="G160" s="4" t="s">
        <v>161</v>
      </c>
      <c r="H160" s="4" t="s">
        <v>162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60177.69</v>
      </c>
      <c r="X160" s="4">
        <v>1</v>
      </c>
      <c r="Y160" s="4">
        <v>60177.69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163</v>
      </c>
      <c r="H161" s="4" t="s">
        <v>164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0</v>
      </c>
      <c r="G162" s="4" t="s">
        <v>165</v>
      </c>
      <c r="H162" s="4" t="s">
        <v>166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304397.3</v>
      </c>
      <c r="G163" s="4" t="s">
        <v>167</v>
      </c>
      <c r="H163" s="4" t="s">
        <v>168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304397.3</v>
      </c>
      <c r="X163" s="4">
        <v>1</v>
      </c>
      <c r="Y163" s="4">
        <v>304397.3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169</v>
      </c>
      <c r="H164" s="4" t="s">
        <v>170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171</v>
      </c>
      <c r="H165" s="4" t="s">
        <v>172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173</v>
      </c>
      <c r="H166" s="4" t="s">
        <v>174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99.469104926400007</v>
      </c>
      <c r="G167" s="4" t="s">
        <v>175</v>
      </c>
      <c r="H167" s="4" t="s">
        <v>176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99.469104926400007</v>
      </c>
      <c r="X167" s="4">
        <v>1</v>
      </c>
      <c r="Y167" s="4">
        <v>99.469104926400007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177</v>
      </c>
      <c r="H168" s="4" t="s">
        <v>178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179</v>
      </c>
      <c r="H169" s="4" t="s">
        <v>180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181</v>
      </c>
      <c r="H170" s="4" t="s">
        <v>182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55363.46</v>
      </c>
      <c r="G171" s="4" t="s">
        <v>183</v>
      </c>
      <c r="H171" s="4" t="s">
        <v>184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55363.46</v>
      </c>
      <c r="X171" s="4">
        <v>1</v>
      </c>
      <c r="Y171" s="4">
        <v>55363.46</v>
      </c>
      <c r="Z171" s="4"/>
      <c r="AA171" s="4"/>
      <c r="AB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25876.41</v>
      </c>
      <c r="G172" s="4" t="s">
        <v>185</v>
      </c>
      <c r="H172" s="4" t="s">
        <v>186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25876.41</v>
      </c>
      <c r="X172" s="4">
        <v>1</v>
      </c>
      <c r="Y172" s="4">
        <v>25876.41</v>
      </c>
      <c r="Z172" s="4"/>
      <c r="AA172" s="4"/>
      <c r="AB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304397.3</v>
      </c>
      <c r="G173" s="4" t="s">
        <v>187</v>
      </c>
      <c r="H173" s="4" t="s">
        <v>188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304397.3</v>
      </c>
      <c r="X173" s="4">
        <v>1</v>
      </c>
      <c r="Y173" s="4">
        <v>304397.3</v>
      </c>
      <c r="Z173" s="4"/>
      <c r="AA173" s="4"/>
      <c r="AB173" s="4"/>
    </row>
    <row r="175" spans="1:206" x14ac:dyDescent="0.25">
      <c r="A175" s="2">
        <v>51</v>
      </c>
      <c r="B175" s="2">
        <f>B20</f>
        <v>1</v>
      </c>
      <c r="C175" s="2">
        <f>A20</f>
        <v>3</v>
      </c>
      <c r="D175" s="2">
        <f>ROW(A20)</f>
        <v>20</v>
      </c>
      <c r="E175" s="2"/>
      <c r="F175" s="2" t="str">
        <f>IF(F20&lt;&gt;"",F20,"")</f>
        <v/>
      </c>
      <c r="G175" s="2" t="str">
        <f>IF(G20&lt;&gt;"",G20,"")</f>
        <v>Новая локальная смета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39">ROUND(O59+O97+O145+AB175,2)</f>
        <v>291978.46000000002</v>
      </c>
      <c r="P175" s="2">
        <f t="shared" si="139"/>
        <v>180322</v>
      </c>
      <c r="Q175" s="2">
        <f t="shared" si="139"/>
        <v>7796.12</v>
      </c>
      <c r="R175" s="2">
        <f t="shared" si="139"/>
        <v>3107.75</v>
      </c>
      <c r="S175" s="2">
        <f t="shared" si="139"/>
        <v>103860.34</v>
      </c>
      <c r="T175" s="2">
        <f t="shared" si="139"/>
        <v>0</v>
      </c>
      <c r="U175" s="2">
        <f>U59+U97+U145+AH175</f>
        <v>188.8958102592</v>
      </c>
      <c r="V175" s="2">
        <f>V59+V97+V145+AI175</f>
        <v>0</v>
      </c>
      <c r="W175" s="2">
        <f>ROUND(W59+W97+W145+AJ175,2)</f>
        <v>0</v>
      </c>
      <c r="X175" s="2">
        <f>ROUND(X59+X97+X145+AK175,2)</f>
        <v>95487.06</v>
      </c>
      <c r="Y175" s="2">
        <f>ROUND(Y59+Y97+Y145+AL175,2)</f>
        <v>44644.39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40">ROUND(AO59+AO97+AO145+BX175,2)</f>
        <v>0</v>
      </c>
      <c r="AP175" s="2">
        <f t="shared" si="140"/>
        <v>0</v>
      </c>
      <c r="AQ175" s="2">
        <f t="shared" si="140"/>
        <v>0</v>
      </c>
      <c r="AR175" s="2">
        <f t="shared" si="140"/>
        <v>437082.3</v>
      </c>
      <c r="AS175" s="2">
        <f t="shared" si="140"/>
        <v>132685</v>
      </c>
      <c r="AT175" s="2">
        <f t="shared" si="140"/>
        <v>304397.3</v>
      </c>
      <c r="AU175" s="2">
        <f t="shared" si="140"/>
        <v>0</v>
      </c>
      <c r="AV175" s="2">
        <f t="shared" si="140"/>
        <v>180322</v>
      </c>
      <c r="AW175" s="2">
        <f t="shared" si="140"/>
        <v>180322</v>
      </c>
      <c r="AX175" s="2">
        <f t="shared" si="140"/>
        <v>0</v>
      </c>
      <c r="AY175" s="2">
        <f t="shared" si="140"/>
        <v>180322</v>
      </c>
      <c r="AZ175" s="2">
        <f t="shared" si="140"/>
        <v>0</v>
      </c>
      <c r="BA175" s="2">
        <f t="shared" si="140"/>
        <v>0</v>
      </c>
      <c r="BB175" s="2">
        <f t="shared" si="140"/>
        <v>0</v>
      </c>
      <c r="BC175" s="2">
        <f t="shared" si="140"/>
        <v>0</v>
      </c>
      <c r="BD175" s="2">
        <f t="shared" si="140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291978.46000000002</v>
      </c>
      <c r="G177" s="4" t="s">
        <v>135</v>
      </c>
      <c r="H177" s="4" t="s">
        <v>136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291978.46000000002</v>
      </c>
      <c r="X177" s="4">
        <v>1</v>
      </c>
      <c r="Y177" s="4">
        <v>291978.46000000002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180322</v>
      </c>
      <c r="G178" s="4" t="s">
        <v>137</v>
      </c>
      <c r="H178" s="4" t="s">
        <v>138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180322</v>
      </c>
      <c r="X178" s="4">
        <v>1</v>
      </c>
      <c r="Y178" s="4">
        <v>180322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139</v>
      </c>
      <c r="H179" s="4" t="s">
        <v>140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180322</v>
      </c>
      <c r="G180" s="4" t="s">
        <v>141</v>
      </c>
      <c r="H180" s="4" t="s">
        <v>142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180322</v>
      </c>
      <c r="X180" s="4">
        <v>1</v>
      </c>
      <c r="Y180" s="4">
        <v>180322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180322</v>
      </c>
      <c r="G181" s="4" t="s">
        <v>143</v>
      </c>
      <c r="H181" s="4" t="s">
        <v>144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180322</v>
      </c>
      <c r="X181" s="4">
        <v>1</v>
      </c>
      <c r="Y181" s="4">
        <v>180322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145</v>
      </c>
      <c r="H182" s="4" t="s">
        <v>146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180322</v>
      </c>
      <c r="G183" s="4" t="s">
        <v>147</v>
      </c>
      <c r="H183" s="4" t="s">
        <v>148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180322</v>
      </c>
      <c r="X183" s="4">
        <v>1</v>
      </c>
      <c r="Y183" s="4">
        <v>180322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149</v>
      </c>
      <c r="H184" s="4" t="s">
        <v>150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151</v>
      </c>
      <c r="H185" s="4" t="s">
        <v>152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153</v>
      </c>
      <c r="H186" s="4" t="s">
        <v>154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7796.12</v>
      </c>
      <c r="G187" s="4" t="s">
        <v>155</v>
      </c>
      <c r="H187" s="4" t="s">
        <v>156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7796.12</v>
      </c>
      <c r="X187" s="4">
        <v>1</v>
      </c>
      <c r="Y187" s="4">
        <v>7796.12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157</v>
      </c>
      <c r="H188" s="4" t="s">
        <v>158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3107.75</v>
      </c>
      <c r="G189" s="4" t="s">
        <v>159</v>
      </c>
      <c r="H189" s="4" t="s">
        <v>160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3107.75</v>
      </c>
      <c r="X189" s="4">
        <v>1</v>
      </c>
      <c r="Y189" s="4">
        <v>3107.75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103860.34</v>
      </c>
      <c r="G190" s="4" t="s">
        <v>161</v>
      </c>
      <c r="H190" s="4" t="s">
        <v>162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103860.34</v>
      </c>
      <c r="X190" s="4">
        <v>1</v>
      </c>
      <c r="Y190" s="4">
        <v>103860.34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163</v>
      </c>
      <c r="H191" s="4" t="s">
        <v>164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132685</v>
      </c>
      <c r="G192" s="4" t="s">
        <v>165</v>
      </c>
      <c r="H192" s="4" t="s">
        <v>166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132685</v>
      </c>
      <c r="X192" s="4">
        <v>1</v>
      </c>
      <c r="Y192" s="4">
        <v>132685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304397.3</v>
      </c>
      <c r="G193" s="4" t="s">
        <v>167</v>
      </c>
      <c r="H193" s="4" t="s">
        <v>168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304397.3</v>
      </c>
      <c r="X193" s="4">
        <v>1</v>
      </c>
      <c r="Y193" s="4">
        <v>304397.3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169</v>
      </c>
      <c r="H194" s="4" t="s">
        <v>170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171</v>
      </c>
      <c r="H195" s="4" t="s">
        <v>172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173</v>
      </c>
      <c r="H196" s="4" t="s">
        <v>174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188.8958102592</v>
      </c>
      <c r="G197" s="4" t="s">
        <v>175</v>
      </c>
      <c r="H197" s="4" t="s">
        <v>176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188.8958102592</v>
      </c>
      <c r="X197" s="4">
        <v>1</v>
      </c>
      <c r="Y197" s="4">
        <v>188.8958102592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177</v>
      </c>
      <c r="H198" s="4" t="s">
        <v>178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179</v>
      </c>
      <c r="H199" s="4" t="s">
        <v>180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181</v>
      </c>
      <c r="H200" s="4" t="s">
        <v>182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95487.06</v>
      </c>
      <c r="G201" s="4" t="s">
        <v>183</v>
      </c>
      <c r="H201" s="4" t="s">
        <v>184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95487.06</v>
      </c>
      <c r="X201" s="4">
        <v>1</v>
      </c>
      <c r="Y201" s="4">
        <v>95487.06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44644.39</v>
      </c>
      <c r="G202" s="4" t="s">
        <v>185</v>
      </c>
      <c r="H202" s="4" t="s">
        <v>186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44644.39</v>
      </c>
      <c r="X202" s="4">
        <v>1</v>
      </c>
      <c r="Y202" s="4">
        <v>44644.39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437082.3</v>
      </c>
      <c r="G203" s="4" t="s">
        <v>187</v>
      </c>
      <c r="H203" s="4" t="s">
        <v>188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437082.3</v>
      </c>
      <c r="X203" s="4">
        <v>1</v>
      </c>
      <c r="Y203" s="4">
        <v>437082.3</v>
      </c>
      <c r="Z203" s="4"/>
      <c r="AA203" s="4"/>
      <c r="AB203" s="4"/>
    </row>
    <row r="205" spans="1:206" x14ac:dyDescent="0.25">
      <c r="A205" s="2">
        <v>51</v>
      </c>
      <c r="B205" s="2">
        <f>B12</f>
        <v>241</v>
      </c>
      <c r="C205" s="2">
        <f>A12</f>
        <v>1</v>
      </c>
      <c r="D205" s="2">
        <f>ROW(A12)</f>
        <v>12</v>
      </c>
      <c r="E205" s="2"/>
      <c r="F205" s="2" t="str">
        <f>IF(F12&lt;&gt;"",F12,"")</f>
        <v>02-01-07</v>
      </c>
      <c r="G205" s="2" t="str">
        <f>IF(G12&lt;&gt;"",G12,"")</f>
        <v>02-01-07 Кабельные линии 0,4 кВ в траншее (постоянная схема)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41">ROUND(O175,2)</f>
        <v>291978.46000000002</v>
      </c>
      <c r="P205" s="2">
        <f t="shared" si="141"/>
        <v>180322</v>
      </c>
      <c r="Q205" s="2">
        <f t="shared" si="141"/>
        <v>7796.12</v>
      </c>
      <c r="R205" s="2">
        <f t="shared" si="141"/>
        <v>3107.75</v>
      </c>
      <c r="S205" s="2">
        <f t="shared" si="141"/>
        <v>103860.34</v>
      </c>
      <c r="T205" s="2">
        <f t="shared" si="141"/>
        <v>0</v>
      </c>
      <c r="U205" s="2">
        <f>U175</f>
        <v>188.8958102592</v>
      </c>
      <c r="V205" s="2">
        <f>V175</f>
        <v>0</v>
      </c>
      <c r="W205" s="2">
        <f>ROUND(W175,2)</f>
        <v>0</v>
      </c>
      <c r="X205" s="2">
        <f>ROUND(X175,2)</f>
        <v>95487.06</v>
      </c>
      <c r="Y205" s="2">
        <f>ROUND(Y175,2)</f>
        <v>44644.39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142">ROUND(AO175,2)</f>
        <v>0</v>
      </c>
      <c r="AP205" s="2">
        <f t="shared" si="142"/>
        <v>0</v>
      </c>
      <c r="AQ205" s="2">
        <f t="shared" si="142"/>
        <v>0</v>
      </c>
      <c r="AR205" s="2">
        <f t="shared" si="142"/>
        <v>437082.3</v>
      </c>
      <c r="AS205" s="2">
        <f t="shared" si="142"/>
        <v>132685</v>
      </c>
      <c r="AT205" s="2">
        <f t="shared" si="142"/>
        <v>304397.3</v>
      </c>
      <c r="AU205" s="2">
        <f t="shared" si="142"/>
        <v>0</v>
      </c>
      <c r="AV205" s="2">
        <f t="shared" si="142"/>
        <v>180322</v>
      </c>
      <c r="AW205" s="2">
        <f t="shared" si="142"/>
        <v>180322</v>
      </c>
      <c r="AX205" s="2">
        <f t="shared" si="142"/>
        <v>0</v>
      </c>
      <c r="AY205" s="2">
        <f t="shared" si="142"/>
        <v>180322</v>
      </c>
      <c r="AZ205" s="2">
        <f t="shared" si="142"/>
        <v>0</v>
      </c>
      <c r="BA205" s="2">
        <f t="shared" si="142"/>
        <v>0</v>
      </c>
      <c r="BB205" s="2">
        <f t="shared" si="142"/>
        <v>0</v>
      </c>
      <c r="BC205" s="2">
        <f t="shared" si="142"/>
        <v>0</v>
      </c>
      <c r="BD205" s="2">
        <f t="shared" si="14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291978.46000000002</v>
      </c>
      <c r="G207" s="4" t="s">
        <v>135</v>
      </c>
      <c r="H207" s="4" t="s">
        <v>136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291978.46000000002</v>
      </c>
      <c r="X207" s="4">
        <v>1</v>
      </c>
      <c r="Y207" s="4">
        <v>291978.46000000002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180322</v>
      </c>
      <c r="G208" s="4" t="s">
        <v>137</v>
      </c>
      <c r="H208" s="4" t="s">
        <v>138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180322</v>
      </c>
      <c r="X208" s="4">
        <v>1</v>
      </c>
      <c r="Y208" s="4">
        <v>180322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139</v>
      </c>
      <c r="H209" s="4" t="s">
        <v>140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180322</v>
      </c>
      <c r="G210" s="4" t="s">
        <v>141</v>
      </c>
      <c r="H210" s="4" t="s">
        <v>142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180322</v>
      </c>
      <c r="X210" s="4">
        <v>1</v>
      </c>
      <c r="Y210" s="4">
        <v>180322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180322</v>
      </c>
      <c r="G211" s="4" t="s">
        <v>143</v>
      </c>
      <c r="H211" s="4" t="s">
        <v>144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180322</v>
      </c>
      <c r="X211" s="4">
        <v>1</v>
      </c>
      <c r="Y211" s="4">
        <v>180322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145</v>
      </c>
      <c r="H212" s="4" t="s">
        <v>146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180322</v>
      </c>
      <c r="G213" s="4" t="s">
        <v>147</v>
      </c>
      <c r="H213" s="4" t="s">
        <v>148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180322</v>
      </c>
      <c r="X213" s="4">
        <v>1</v>
      </c>
      <c r="Y213" s="4">
        <v>180322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149</v>
      </c>
      <c r="H214" s="4" t="s">
        <v>150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151</v>
      </c>
      <c r="H215" s="4" t="s">
        <v>152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153</v>
      </c>
      <c r="H216" s="4" t="s">
        <v>154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7796.12</v>
      </c>
      <c r="G217" s="4" t="s">
        <v>155</v>
      </c>
      <c r="H217" s="4" t="s">
        <v>156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7796.12</v>
      </c>
      <c r="X217" s="4">
        <v>1</v>
      </c>
      <c r="Y217" s="4">
        <v>7796.12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157</v>
      </c>
      <c r="H218" s="4" t="s">
        <v>158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3107.75</v>
      </c>
      <c r="G219" s="4" t="s">
        <v>159</v>
      </c>
      <c r="H219" s="4" t="s">
        <v>160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3107.75</v>
      </c>
      <c r="X219" s="4">
        <v>1</v>
      </c>
      <c r="Y219" s="4">
        <v>3107.75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103860.34</v>
      </c>
      <c r="G220" s="4" t="s">
        <v>161</v>
      </c>
      <c r="H220" s="4" t="s">
        <v>162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103860.34</v>
      </c>
      <c r="X220" s="4">
        <v>1</v>
      </c>
      <c r="Y220" s="4">
        <v>103860.34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163</v>
      </c>
      <c r="H221" s="4" t="s">
        <v>164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132685</v>
      </c>
      <c r="G222" s="4" t="s">
        <v>165</v>
      </c>
      <c r="H222" s="4" t="s">
        <v>166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132685</v>
      </c>
      <c r="X222" s="4">
        <v>1</v>
      </c>
      <c r="Y222" s="4">
        <v>132685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304397.3</v>
      </c>
      <c r="G223" s="4" t="s">
        <v>167</v>
      </c>
      <c r="H223" s="4" t="s">
        <v>168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304397.3</v>
      </c>
      <c r="X223" s="4">
        <v>1</v>
      </c>
      <c r="Y223" s="4">
        <v>304397.3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169</v>
      </c>
      <c r="H224" s="4" t="s">
        <v>170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171</v>
      </c>
      <c r="H225" s="4" t="s">
        <v>172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173</v>
      </c>
      <c r="H226" s="4" t="s">
        <v>174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188.8958102592</v>
      </c>
      <c r="G227" s="4" t="s">
        <v>175</v>
      </c>
      <c r="H227" s="4" t="s">
        <v>176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188.8958102592</v>
      </c>
      <c r="X227" s="4">
        <v>1</v>
      </c>
      <c r="Y227" s="4">
        <v>188.8958102592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177</v>
      </c>
      <c r="H228" s="4" t="s">
        <v>178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179</v>
      </c>
      <c r="H229" s="4" t="s">
        <v>180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181</v>
      </c>
      <c r="H230" s="4" t="s">
        <v>182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95487.06</v>
      </c>
      <c r="G231" s="4" t="s">
        <v>183</v>
      </c>
      <c r="H231" s="4" t="s">
        <v>184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95487.06</v>
      </c>
      <c r="X231" s="4">
        <v>1</v>
      </c>
      <c r="Y231" s="4">
        <v>95487.06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44644.39</v>
      </c>
      <c r="G232" s="4" t="s">
        <v>185</v>
      </c>
      <c r="H232" s="4" t="s">
        <v>186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44644.39</v>
      </c>
      <c r="X232" s="4">
        <v>1</v>
      </c>
      <c r="Y232" s="4">
        <v>44644.39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437082.3</v>
      </c>
      <c r="G233" s="4" t="s">
        <v>187</v>
      </c>
      <c r="H233" s="4" t="s">
        <v>188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437082.3</v>
      </c>
      <c r="X233" s="4">
        <v>1</v>
      </c>
      <c r="Y233" s="4">
        <v>437082.3</v>
      </c>
      <c r="Z233" s="4"/>
      <c r="AA233" s="4"/>
      <c r="AB233" s="4"/>
    </row>
    <row r="236" spans="1:28" x14ac:dyDescent="0.25">
      <c r="A236">
        <v>70</v>
      </c>
      <c r="B236">
        <v>1</v>
      </c>
      <c r="D236">
        <v>1</v>
      </c>
      <c r="E236" t="s">
        <v>268</v>
      </c>
      <c r="F236" t="s">
        <v>269</v>
      </c>
      <c r="G236">
        <v>0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28" x14ac:dyDescent="0.25">
      <c r="A237">
        <v>70</v>
      </c>
      <c r="B237">
        <v>1</v>
      </c>
      <c r="D237">
        <v>2</v>
      </c>
      <c r="E237" t="s">
        <v>270</v>
      </c>
      <c r="F237" t="s">
        <v>271</v>
      </c>
      <c r="G237">
        <v>1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9" spans="1:28" x14ac:dyDescent="0.25">
      <c r="A239">
        <v>-1</v>
      </c>
    </row>
    <row r="241" spans="1:50" x14ac:dyDescent="0.25">
      <c r="A241" s="3">
        <v>75</v>
      </c>
      <c r="B241" s="3" t="s">
        <v>272</v>
      </c>
      <c r="C241" s="3">
        <v>2025</v>
      </c>
      <c r="D241" s="3">
        <v>0</v>
      </c>
      <c r="E241" s="3">
        <v>1</v>
      </c>
      <c r="F241" s="3"/>
      <c r="G241" s="3">
        <v>0</v>
      </c>
      <c r="H241" s="3">
        <v>2</v>
      </c>
      <c r="I241" s="3">
        <v>1</v>
      </c>
      <c r="J241" s="3">
        <v>1</v>
      </c>
      <c r="K241" s="3">
        <v>95</v>
      </c>
      <c r="L241" s="3">
        <v>65</v>
      </c>
      <c r="M241" s="3">
        <v>0</v>
      </c>
      <c r="N241" s="3">
        <v>59535319</v>
      </c>
      <c r="O241" s="3">
        <v>1</v>
      </c>
    </row>
    <row r="242" spans="1:50" x14ac:dyDescent="0.25">
      <c r="A242" s="5">
        <v>1</v>
      </c>
      <c r="B242" s="5" t="s">
        <v>273</v>
      </c>
      <c r="C242" s="5" t="s">
        <v>274</v>
      </c>
      <c r="D242" s="5">
        <v>2025</v>
      </c>
      <c r="E242" s="5">
        <v>1</v>
      </c>
      <c r="F242" s="5">
        <v>1</v>
      </c>
      <c r="G242" s="5">
        <v>1</v>
      </c>
      <c r="H242" s="5">
        <v>0</v>
      </c>
      <c r="I242" s="5">
        <v>2</v>
      </c>
      <c r="J242" s="5">
        <v>1</v>
      </c>
      <c r="K242" s="5">
        <v>1</v>
      </c>
      <c r="L242" s="5">
        <v>1</v>
      </c>
      <c r="M242" s="5">
        <v>1</v>
      </c>
      <c r="N242" s="5">
        <v>1</v>
      </c>
      <c r="O242" s="5">
        <v>1</v>
      </c>
      <c r="P242" s="5">
        <v>1</v>
      </c>
      <c r="Q242" s="5">
        <v>1</v>
      </c>
      <c r="R242" s="5" t="s">
        <v>3</v>
      </c>
      <c r="S242" s="5" t="s">
        <v>3</v>
      </c>
      <c r="T242" s="5" t="s">
        <v>3</v>
      </c>
      <c r="U242" s="5" t="s">
        <v>3</v>
      </c>
      <c r="V242" s="5" t="s">
        <v>3</v>
      </c>
      <c r="W242" s="5" t="s">
        <v>3</v>
      </c>
      <c r="X242" s="5" t="s">
        <v>3</v>
      </c>
      <c r="Y242" s="5" t="s">
        <v>3</v>
      </c>
      <c r="Z242" s="5" t="s">
        <v>3</v>
      </c>
      <c r="AA242" s="5" t="s">
        <v>275</v>
      </c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>
        <v>59535320</v>
      </c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6" spans="1:50" x14ac:dyDescent="0.25">
      <c r="A246">
        <v>65</v>
      </c>
      <c r="C246">
        <v>1</v>
      </c>
      <c r="D246">
        <v>0</v>
      </c>
      <c r="E2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A2F4E-1ADC-493E-923A-91E66F063443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59535319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17</v>
      </c>
      <c r="D16" s="6" t="s">
        <v>17</v>
      </c>
      <c r="E16" s="7">
        <f>ROUND((Source!F192)/1000,2)</f>
        <v>132.69</v>
      </c>
      <c r="F16" s="7">
        <f>ROUND((Source!F193)/1000,2)</f>
        <v>304.39999999999998</v>
      </c>
      <c r="G16" s="7">
        <f>ROUND((Source!F184)/1000,2)</f>
        <v>0</v>
      </c>
      <c r="H16" s="7">
        <f>ROUND((Source!F194)/1000+(Source!F195)/1000,2)</f>
        <v>0</v>
      </c>
      <c r="I16" s="7">
        <f>E16+F16+G16+H16</f>
        <v>437.09</v>
      </c>
      <c r="J16" s="7">
        <f>ROUND((Source!F190+Source!F189)/1000,2)</f>
        <v>106.97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291978.46000000002</v>
      </c>
      <c r="AU16" s="7">
        <v>180322</v>
      </c>
      <c r="AV16" s="7">
        <v>0</v>
      </c>
      <c r="AW16" s="7">
        <v>0</v>
      </c>
      <c r="AX16" s="7">
        <v>0</v>
      </c>
      <c r="AY16" s="7">
        <v>7796.12</v>
      </c>
      <c r="AZ16" s="7">
        <v>3107.75</v>
      </c>
      <c r="BA16" s="7">
        <v>103860.34</v>
      </c>
      <c r="BB16" s="7">
        <v>132685</v>
      </c>
      <c r="BC16" s="7">
        <v>304397.3</v>
      </c>
      <c r="BD16" s="7">
        <v>0</v>
      </c>
      <c r="BE16" s="7">
        <v>0</v>
      </c>
      <c r="BF16" s="7">
        <v>188.8958102592</v>
      </c>
      <c r="BG16" s="7">
        <v>0</v>
      </c>
      <c r="BH16" s="7">
        <v>0</v>
      </c>
      <c r="BI16" s="7">
        <v>95487.06</v>
      </c>
      <c r="BJ16" s="7">
        <v>44644.39</v>
      </c>
      <c r="BK16" s="7">
        <v>437082.3</v>
      </c>
    </row>
    <row r="18" spans="1:16" x14ac:dyDescent="0.25">
      <c r="A18">
        <v>51</v>
      </c>
      <c r="E18">
        <v>132.69</v>
      </c>
      <c r="F18">
        <v>304.39999999999998</v>
      </c>
      <c r="G18">
        <v>0</v>
      </c>
      <c r="H18">
        <v>0</v>
      </c>
      <c r="I18">
        <v>437.09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291978.46000000002</v>
      </c>
      <c r="G20" s="4" t="s">
        <v>135</v>
      </c>
      <c r="H20" s="4" t="s">
        <v>136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180322</v>
      </c>
      <c r="G21" s="4" t="s">
        <v>137</v>
      </c>
      <c r="H21" s="4" t="s">
        <v>138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139</v>
      </c>
      <c r="H22" s="4" t="s">
        <v>140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180322</v>
      </c>
      <c r="G23" s="4" t="s">
        <v>141</v>
      </c>
      <c r="H23" s="4" t="s">
        <v>142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180322</v>
      </c>
      <c r="G24" s="4" t="s">
        <v>143</v>
      </c>
      <c r="H24" s="4" t="s">
        <v>144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145</v>
      </c>
      <c r="H25" s="4" t="s">
        <v>146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180322</v>
      </c>
      <c r="G26" s="4" t="s">
        <v>147</v>
      </c>
      <c r="H26" s="4" t="s">
        <v>148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149</v>
      </c>
      <c r="H27" s="4" t="s">
        <v>150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151</v>
      </c>
      <c r="H28" s="4" t="s">
        <v>152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153</v>
      </c>
      <c r="H29" s="4" t="s">
        <v>154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7796.12</v>
      </c>
      <c r="G30" s="4" t="s">
        <v>155</v>
      </c>
      <c r="H30" s="4" t="s">
        <v>156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157</v>
      </c>
      <c r="H31" s="4" t="s">
        <v>158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3107.75</v>
      </c>
      <c r="G32" s="4" t="s">
        <v>159</v>
      </c>
      <c r="H32" s="4" t="s">
        <v>160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103860.34</v>
      </c>
      <c r="G33" s="4" t="s">
        <v>161</v>
      </c>
      <c r="H33" s="4" t="s">
        <v>162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163</v>
      </c>
      <c r="H34" s="4" t="s">
        <v>164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132685</v>
      </c>
      <c r="G35" s="4" t="s">
        <v>165</v>
      </c>
      <c r="H35" s="4" t="s">
        <v>166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304397.3</v>
      </c>
      <c r="G36" s="4" t="s">
        <v>167</v>
      </c>
      <c r="H36" s="4" t="s">
        <v>168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169</v>
      </c>
      <c r="H37" s="4" t="s">
        <v>170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171</v>
      </c>
      <c r="H38" s="4" t="s">
        <v>172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173</v>
      </c>
      <c r="H39" s="4" t="s">
        <v>174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188.8958102592</v>
      </c>
      <c r="G40" s="4" t="s">
        <v>175</v>
      </c>
      <c r="H40" s="4" t="s">
        <v>176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177</v>
      </c>
      <c r="H41" s="4" t="s">
        <v>178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179</v>
      </c>
      <c r="H42" s="4" t="s">
        <v>180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181</v>
      </c>
      <c r="H43" s="4" t="s">
        <v>182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95487.06</v>
      </c>
      <c r="G44" s="4" t="s">
        <v>183</v>
      </c>
      <c r="H44" s="4" t="s">
        <v>184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44644.39</v>
      </c>
      <c r="G45" s="4" t="s">
        <v>185</v>
      </c>
      <c r="H45" s="4" t="s">
        <v>186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437082.3</v>
      </c>
      <c r="G46" s="4" t="s">
        <v>187</v>
      </c>
      <c r="H46" s="4" t="s">
        <v>188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272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59535319</v>
      </c>
      <c r="O51" s="3">
        <v>1</v>
      </c>
    </row>
    <row r="52" spans="1:50" x14ac:dyDescent="0.25">
      <c r="A52" s="5">
        <v>1</v>
      </c>
      <c r="B52" s="5" t="s">
        <v>273</v>
      </c>
      <c r="C52" s="5" t="s">
        <v>274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275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59535320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99F2-FFF0-4BE1-8C8A-F713F9C1CDE2}">
  <dimension ref="A1:DO1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ROW(Source!A33)</f>
        <v>33</v>
      </c>
      <c r="B1">
        <v>59535319</v>
      </c>
      <c r="C1">
        <v>59535914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277</v>
      </c>
      <c r="J1" t="s">
        <v>3</v>
      </c>
      <c r="K1" t="s">
        <v>278</v>
      </c>
      <c r="L1">
        <v>1191</v>
      </c>
      <c r="N1">
        <v>1013</v>
      </c>
      <c r="O1" t="s">
        <v>279</v>
      </c>
      <c r="P1" t="s">
        <v>279</v>
      </c>
      <c r="Q1">
        <v>1</v>
      </c>
      <c r="W1">
        <v>0</v>
      </c>
      <c r="X1">
        <v>476480486</v>
      </c>
      <c r="Y1">
        <f t="shared" ref="Y1:Y6" si="0">(AT1*1.1)</f>
        <v>15.840000000000002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14.4</v>
      </c>
      <c r="AU1" t="s">
        <v>36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4.4352000000000003E-2</v>
      </c>
      <c r="CW1">
        <v>0</v>
      </c>
      <c r="CX1">
        <f>ROUND(Y1*Source!I33,9)</f>
        <v>4.4352000000000003E-2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ROUND((ROUND(AT1*CZ1,2)*1.1),6)</f>
        <v>0</v>
      </c>
      <c r="DC1">
        <f t="shared" ref="DC1:DC6" si="2">ROUND((ROUND(AT1*AG1,2)*1.1),6)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ROW(Source!A33)</f>
        <v>33</v>
      </c>
      <c r="B2">
        <v>59535319</v>
      </c>
      <c r="C2">
        <v>59535914</v>
      </c>
      <c r="D2">
        <v>30595274</v>
      </c>
      <c r="E2">
        <v>1</v>
      </c>
      <c r="F2">
        <v>1</v>
      </c>
      <c r="G2">
        <v>30515945</v>
      </c>
      <c r="H2">
        <v>2</v>
      </c>
      <c r="I2" t="s">
        <v>280</v>
      </c>
      <c r="J2" t="s">
        <v>281</v>
      </c>
      <c r="K2" t="s">
        <v>282</v>
      </c>
      <c r="L2">
        <v>1368</v>
      </c>
      <c r="N2">
        <v>1011</v>
      </c>
      <c r="O2" t="s">
        <v>283</v>
      </c>
      <c r="P2" t="s">
        <v>283</v>
      </c>
      <c r="Q2">
        <v>1</v>
      </c>
      <c r="W2">
        <v>0</v>
      </c>
      <c r="X2">
        <v>708154216</v>
      </c>
      <c r="Y2">
        <f t="shared" si="0"/>
        <v>1.8260000000000001</v>
      </c>
      <c r="AA2">
        <v>0</v>
      </c>
      <c r="AB2">
        <v>1746.01</v>
      </c>
      <c r="AC2">
        <v>616.66</v>
      </c>
      <c r="AD2">
        <v>0</v>
      </c>
      <c r="AE2">
        <v>0</v>
      </c>
      <c r="AF2">
        <v>120.32</v>
      </c>
      <c r="AG2">
        <v>12.62</v>
      </c>
      <c r="AH2">
        <v>0</v>
      </c>
      <c r="AI2">
        <v>1</v>
      </c>
      <c r="AJ2">
        <v>13.86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1.66</v>
      </c>
      <c r="AU2" t="s">
        <v>36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0</v>
      </c>
      <c r="CX2">
        <f>ROUND(Y2*Source!I33,9)</f>
        <v>5.1127999999999998E-3</v>
      </c>
      <c r="CY2">
        <f>AB2</f>
        <v>1746.01</v>
      </c>
      <c r="CZ2">
        <f>AF2</f>
        <v>120.32</v>
      </c>
      <c r="DA2">
        <f>AJ2</f>
        <v>13.86</v>
      </c>
      <c r="DB2">
        <f t="shared" si="1"/>
        <v>219.703</v>
      </c>
      <c r="DC2">
        <f t="shared" si="2"/>
        <v>23.045000000000002</v>
      </c>
      <c r="DD2" t="s">
        <v>3</v>
      </c>
      <c r="DE2" t="s">
        <v>3</v>
      </c>
      <c r="DF2">
        <f t="shared" si="3"/>
        <v>0</v>
      </c>
      <c r="DG2">
        <f>ROUND(ROUND(AF2*AJ2,2)*CX2,2)</f>
        <v>8.5299999999999994</v>
      </c>
      <c r="DH2">
        <f>ROUND(ROUND(AG2*AK2,2)*CX2,2)</f>
        <v>3.01</v>
      </c>
      <c r="DI2">
        <f t="shared" si="4"/>
        <v>0</v>
      </c>
      <c r="DJ2">
        <f>DG2</f>
        <v>8.5299999999999994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ROW(Source!A33)</f>
        <v>33</v>
      </c>
      <c r="B3">
        <v>59535319</v>
      </c>
      <c r="C3">
        <v>59535914</v>
      </c>
      <c r="D3">
        <v>53619199</v>
      </c>
      <c r="E3">
        <v>1</v>
      </c>
      <c r="F3">
        <v>1</v>
      </c>
      <c r="G3">
        <v>30515945</v>
      </c>
      <c r="H3">
        <v>2</v>
      </c>
      <c r="I3" t="s">
        <v>284</v>
      </c>
      <c r="J3" t="s">
        <v>285</v>
      </c>
      <c r="K3" t="s">
        <v>286</v>
      </c>
      <c r="L3">
        <v>1368</v>
      </c>
      <c r="N3">
        <v>1011</v>
      </c>
      <c r="O3" t="s">
        <v>283</v>
      </c>
      <c r="P3" t="s">
        <v>283</v>
      </c>
      <c r="Q3">
        <v>1</v>
      </c>
      <c r="W3">
        <v>0</v>
      </c>
      <c r="X3">
        <v>-1668906702</v>
      </c>
      <c r="Y3">
        <f t="shared" si="0"/>
        <v>1.8260000000000001</v>
      </c>
      <c r="AA3">
        <v>0</v>
      </c>
      <c r="AB3">
        <v>3667.05</v>
      </c>
      <c r="AC3">
        <v>827.26</v>
      </c>
      <c r="AD3">
        <v>0</v>
      </c>
      <c r="AE3">
        <v>0</v>
      </c>
      <c r="AF3">
        <v>281.32</v>
      </c>
      <c r="AG3">
        <v>16.93</v>
      </c>
      <c r="AH3">
        <v>0</v>
      </c>
      <c r="AI3">
        <v>1</v>
      </c>
      <c r="AJ3">
        <v>12.45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1.66</v>
      </c>
      <c r="AU3" t="s">
        <v>36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ROUND(Y3*Source!I33*DO3,9)</f>
        <v>0</v>
      </c>
      <c r="CX3">
        <f>ROUND(Y3*Source!I33,9)</f>
        <v>5.1127999999999998E-3</v>
      </c>
      <c r="CY3">
        <f>AB3</f>
        <v>3667.05</v>
      </c>
      <c r="CZ3">
        <f>AF3</f>
        <v>281.32</v>
      </c>
      <c r="DA3">
        <f>AJ3</f>
        <v>12.45</v>
      </c>
      <c r="DB3">
        <f t="shared" si="1"/>
        <v>513.68899999999996</v>
      </c>
      <c r="DC3">
        <f t="shared" si="2"/>
        <v>30.91</v>
      </c>
      <c r="DD3" t="s">
        <v>3</v>
      </c>
      <c r="DE3" t="s">
        <v>3</v>
      </c>
      <c r="DF3">
        <f t="shared" si="3"/>
        <v>0</v>
      </c>
      <c r="DG3">
        <f>ROUND(ROUND(AF3*AJ3,2)*CX3,2)</f>
        <v>17.91</v>
      </c>
      <c r="DH3">
        <f>ROUND(ROUND(AG3*AK3,2)*CX3,2)</f>
        <v>4.04</v>
      </c>
      <c r="DI3">
        <f t="shared" si="4"/>
        <v>0</v>
      </c>
      <c r="DJ3">
        <f>DG3</f>
        <v>17.91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ROW(Source!A33)</f>
        <v>33</v>
      </c>
      <c r="B4">
        <v>59535319</v>
      </c>
      <c r="C4">
        <v>59535914</v>
      </c>
      <c r="D4">
        <v>30595500</v>
      </c>
      <c r="E4">
        <v>1</v>
      </c>
      <c r="F4">
        <v>1</v>
      </c>
      <c r="G4">
        <v>30515945</v>
      </c>
      <c r="H4">
        <v>2</v>
      </c>
      <c r="I4" t="s">
        <v>287</v>
      </c>
      <c r="J4" t="s">
        <v>288</v>
      </c>
      <c r="K4" t="s">
        <v>289</v>
      </c>
      <c r="L4">
        <v>1368</v>
      </c>
      <c r="N4">
        <v>1011</v>
      </c>
      <c r="O4" t="s">
        <v>283</v>
      </c>
      <c r="P4" t="s">
        <v>283</v>
      </c>
      <c r="Q4">
        <v>1</v>
      </c>
      <c r="W4">
        <v>0</v>
      </c>
      <c r="X4">
        <v>1303472057</v>
      </c>
      <c r="Y4">
        <f t="shared" si="0"/>
        <v>0.71500000000000008</v>
      </c>
      <c r="AA4">
        <v>0</v>
      </c>
      <c r="AB4">
        <v>1918.06</v>
      </c>
      <c r="AC4">
        <v>616.66</v>
      </c>
      <c r="AD4">
        <v>0</v>
      </c>
      <c r="AE4">
        <v>0</v>
      </c>
      <c r="AF4">
        <v>140.38</v>
      </c>
      <c r="AG4">
        <v>12.62</v>
      </c>
      <c r="AH4">
        <v>0</v>
      </c>
      <c r="AI4">
        <v>1</v>
      </c>
      <c r="AJ4">
        <v>13.05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0.65</v>
      </c>
      <c r="AU4" t="s">
        <v>36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2.0019999999999999E-3</v>
      </c>
      <c r="CY4">
        <f>AB4</f>
        <v>1918.06</v>
      </c>
      <c r="CZ4">
        <f>AF4</f>
        <v>140.38</v>
      </c>
      <c r="DA4">
        <f>AJ4</f>
        <v>13.05</v>
      </c>
      <c r="DB4">
        <f t="shared" si="1"/>
        <v>100.375</v>
      </c>
      <c r="DC4">
        <f t="shared" si="2"/>
        <v>9.02</v>
      </c>
      <c r="DD4" t="s">
        <v>3</v>
      </c>
      <c r="DE4" t="s">
        <v>3</v>
      </c>
      <c r="DF4">
        <f t="shared" si="3"/>
        <v>0</v>
      </c>
      <c r="DG4">
        <f>ROUND(ROUND(AF4*AJ4,2)*CX4,2)</f>
        <v>3.67</v>
      </c>
      <c r="DH4">
        <f>ROUND(ROUND(AG4*AK4,2)*CX4,2)</f>
        <v>1.18</v>
      </c>
      <c r="DI4">
        <f t="shared" si="4"/>
        <v>0</v>
      </c>
      <c r="DJ4">
        <f>DG4</f>
        <v>3.67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ROW(Source!A33)</f>
        <v>33</v>
      </c>
      <c r="B5">
        <v>59535319</v>
      </c>
      <c r="C5">
        <v>59535914</v>
      </c>
      <c r="D5">
        <v>30595528</v>
      </c>
      <c r="E5">
        <v>1</v>
      </c>
      <c r="F5">
        <v>1</v>
      </c>
      <c r="G5">
        <v>30515945</v>
      </c>
      <c r="H5">
        <v>2</v>
      </c>
      <c r="I5" t="s">
        <v>290</v>
      </c>
      <c r="J5" t="s">
        <v>291</v>
      </c>
      <c r="K5" t="s">
        <v>292</v>
      </c>
      <c r="L5">
        <v>1368</v>
      </c>
      <c r="N5">
        <v>1011</v>
      </c>
      <c r="O5" t="s">
        <v>283</v>
      </c>
      <c r="P5" t="s">
        <v>283</v>
      </c>
      <c r="Q5">
        <v>1</v>
      </c>
      <c r="W5">
        <v>0</v>
      </c>
      <c r="X5">
        <v>-1114102299</v>
      </c>
      <c r="Y5">
        <f t="shared" si="0"/>
        <v>1.7050000000000003</v>
      </c>
      <c r="AA5">
        <v>0</v>
      </c>
      <c r="AB5">
        <v>3068.89</v>
      </c>
      <c r="AC5">
        <v>909.84</v>
      </c>
      <c r="AD5">
        <v>0</v>
      </c>
      <c r="AE5">
        <v>0</v>
      </c>
      <c r="AF5">
        <v>219.56</v>
      </c>
      <c r="AG5">
        <v>18.62</v>
      </c>
      <c r="AH5">
        <v>0</v>
      </c>
      <c r="AI5">
        <v>1</v>
      </c>
      <c r="AJ5">
        <v>13.35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1.55</v>
      </c>
      <c r="AU5" t="s">
        <v>36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ROUND(Y5*Source!I33*DO5,9)</f>
        <v>0</v>
      </c>
      <c r="CX5">
        <f>ROUND(Y5*Source!I33,9)</f>
        <v>4.7739999999999996E-3</v>
      </c>
      <c r="CY5">
        <f>AB5</f>
        <v>3068.89</v>
      </c>
      <c r="CZ5">
        <f>AF5</f>
        <v>219.56</v>
      </c>
      <c r="DA5">
        <f>AJ5</f>
        <v>13.35</v>
      </c>
      <c r="DB5">
        <f t="shared" si="1"/>
        <v>374.35199999999998</v>
      </c>
      <c r="DC5">
        <f t="shared" si="2"/>
        <v>31.745999999999999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13.99</v>
      </c>
      <c r="DH5">
        <f>ROUND(ROUND(AG5*AK5,2)*CX5,2)</f>
        <v>4.1500000000000004</v>
      </c>
      <c r="DI5">
        <f t="shared" si="4"/>
        <v>0</v>
      </c>
      <c r="DJ5">
        <f>DG5</f>
        <v>13.99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ROW(Source!A33)</f>
        <v>33</v>
      </c>
      <c r="B6">
        <v>59535319</v>
      </c>
      <c r="C6">
        <v>59535914</v>
      </c>
      <c r="D6">
        <v>30595490</v>
      </c>
      <c r="E6">
        <v>1</v>
      </c>
      <c r="F6">
        <v>1</v>
      </c>
      <c r="G6">
        <v>30515945</v>
      </c>
      <c r="H6">
        <v>2</v>
      </c>
      <c r="I6" t="s">
        <v>293</v>
      </c>
      <c r="J6" t="s">
        <v>294</v>
      </c>
      <c r="K6" t="s">
        <v>295</v>
      </c>
      <c r="L6">
        <v>1368</v>
      </c>
      <c r="N6">
        <v>1011</v>
      </c>
      <c r="O6" t="s">
        <v>283</v>
      </c>
      <c r="P6" t="s">
        <v>283</v>
      </c>
      <c r="Q6">
        <v>1</v>
      </c>
      <c r="W6">
        <v>0</v>
      </c>
      <c r="X6">
        <v>-2129567113</v>
      </c>
      <c r="Y6">
        <f t="shared" si="0"/>
        <v>0.57200000000000006</v>
      </c>
      <c r="AA6">
        <v>0</v>
      </c>
      <c r="AB6">
        <v>2596.36</v>
      </c>
      <c r="AC6">
        <v>827.26</v>
      </c>
      <c r="AD6">
        <v>0</v>
      </c>
      <c r="AE6">
        <v>0</v>
      </c>
      <c r="AF6">
        <v>180.35</v>
      </c>
      <c r="AG6">
        <v>16.93</v>
      </c>
      <c r="AH6">
        <v>0</v>
      </c>
      <c r="AI6">
        <v>1</v>
      </c>
      <c r="AJ6">
        <v>13.75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0.52</v>
      </c>
      <c r="AU6" t="s">
        <v>36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1.6015999999999999E-3</v>
      </c>
      <c r="CY6">
        <f>AB6</f>
        <v>2596.36</v>
      </c>
      <c r="CZ6">
        <f>AF6</f>
        <v>180.35</v>
      </c>
      <c r="DA6">
        <f>AJ6</f>
        <v>13.75</v>
      </c>
      <c r="DB6">
        <f t="shared" si="1"/>
        <v>103.158</v>
      </c>
      <c r="DC6">
        <f t="shared" si="2"/>
        <v>9.68</v>
      </c>
      <c r="DD6" t="s">
        <v>3</v>
      </c>
      <c r="DE6" t="s">
        <v>3</v>
      </c>
      <c r="DF6">
        <f t="shared" si="3"/>
        <v>0</v>
      </c>
      <c r="DG6">
        <f>ROUND(ROUND(AF6*AJ6,2)*CX6,2)</f>
        <v>3.97</v>
      </c>
      <c r="DH6">
        <f>ROUND(ROUND(AG6*AK6,2)*CX6,2)</f>
        <v>1.27</v>
      </c>
      <c r="DI6">
        <f t="shared" si="4"/>
        <v>0</v>
      </c>
      <c r="DJ6">
        <f>DG6</f>
        <v>3.97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ROW(Source!A33)</f>
        <v>33</v>
      </c>
      <c r="B7">
        <v>59535319</v>
      </c>
      <c r="C7">
        <v>59535914</v>
      </c>
      <c r="D7">
        <v>30571181</v>
      </c>
      <c r="E7">
        <v>1</v>
      </c>
      <c r="F7">
        <v>1</v>
      </c>
      <c r="G7">
        <v>30515945</v>
      </c>
      <c r="H7">
        <v>3</v>
      </c>
      <c r="I7" t="s">
        <v>296</v>
      </c>
      <c r="J7" t="s">
        <v>297</v>
      </c>
      <c r="K7" t="s">
        <v>298</v>
      </c>
      <c r="L7">
        <v>1339</v>
      </c>
      <c r="N7">
        <v>1007</v>
      </c>
      <c r="O7" t="s">
        <v>56</v>
      </c>
      <c r="P7" t="s">
        <v>56</v>
      </c>
      <c r="Q7">
        <v>1</v>
      </c>
      <c r="W7">
        <v>0</v>
      </c>
      <c r="X7">
        <v>-862991314</v>
      </c>
      <c r="Y7">
        <f>AT7</f>
        <v>5</v>
      </c>
      <c r="AA7">
        <v>49.94</v>
      </c>
      <c r="AB7">
        <v>0</v>
      </c>
      <c r="AC7">
        <v>0</v>
      </c>
      <c r="AD7">
        <v>0</v>
      </c>
      <c r="AE7">
        <v>7.07</v>
      </c>
      <c r="AF7">
        <v>0</v>
      </c>
      <c r="AG7">
        <v>0</v>
      </c>
      <c r="AH7">
        <v>0</v>
      </c>
      <c r="AI7">
        <v>7.05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ROUND(Y7*Source!I33,9)</f>
        <v>1.4E-2</v>
      </c>
      <c r="CY7">
        <f>AA7</f>
        <v>49.94</v>
      </c>
      <c r="CZ7">
        <f>AE7</f>
        <v>7.07</v>
      </c>
      <c r="DA7">
        <f>AI7</f>
        <v>7.05</v>
      </c>
      <c r="DB7">
        <f>ROUND(ROUND(AT7*CZ7,2),6)</f>
        <v>35.35</v>
      </c>
      <c r="DC7">
        <f>ROUND(ROUND(AT7*AG7,2),6)</f>
        <v>0</v>
      </c>
      <c r="DD7" t="s">
        <v>3</v>
      </c>
      <c r="DE7" t="s">
        <v>3</v>
      </c>
      <c r="DF7">
        <f>ROUND(ROUND(AE7*AI7,2)*CX7,2)</f>
        <v>0.7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0.7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ROW(Source!A33)</f>
        <v>33</v>
      </c>
      <c r="B8">
        <v>59535319</v>
      </c>
      <c r="C8">
        <v>59535914</v>
      </c>
      <c r="D8">
        <v>58906260</v>
      </c>
      <c r="E8">
        <v>1</v>
      </c>
      <c r="F8">
        <v>1</v>
      </c>
      <c r="G8">
        <v>30515945</v>
      </c>
      <c r="H8">
        <v>3</v>
      </c>
      <c r="I8" t="s">
        <v>54</v>
      </c>
      <c r="J8" t="s">
        <v>57</v>
      </c>
      <c r="K8" t="s">
        <v>55</v>
      </c>
      <c r="L8">
        <v>1339</v>
      </c>
      <c r="N8">
        <v>1007</v>
      </c>
      <c r="O8" t="s">
        <v>56</v>
      </c>
      <c r="P8" t="s">
        <v>56</v>
      </c>
      <c r="Q8">
        <v>1</v>
      </c>
      <c r="W8">
        <v>0</v>
      </c>
      <c r="X8">
        <v>1061610425</v>
      </c>
      <c r="Y8">
        <f>AT8</f>
        <v>110</v>
      </c>
      <c r="AA8">
        <v>900.51</v>
      </c>
      <c r="AB8">
        <v>0</v>
      </c>
      <c r="AC8">
        <v>0</v>
      </c>
      <c r="AD8">
        <v>0</v>
      </c>
      <c r="AE8">
        <v>104.99</v>
      </c>
      <c r="AF8">
        <v>0</v>
      </c>
      <c r="AG8">
        <v>0</v>
      </c>
      <c r="AH8">
        <v>0</v>
      </c>
      <c r="AI8">
        <v>8.56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110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ROUND(Y8*Source!I33,9)</f>
        <v>0.308</v>
      </c>
      <c r="CY8">
        <f>AA8</f>
        <v>900.51</v>
      </c>
      <c r="CZ8">
        <f>AE8</f>
        <v>104.99</v>
      </c>
      <c r="DA8">
        <f>AI8</f>
        <v>8.56</v>
      </c>
      <c r="DB8">
        <f>ROUND(ROUND(AT8*CZ8,2),6)</f>
        <v>11548.9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276.8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276.8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ROW(Source!A35)</f>
        <v>35</v>
      </c>
      <c r="B9">
        <v>59535319</v>
      </c>
      <c r="C9">
        <v>59535924</v>
      </c>
      <c r="D9">
        <v>30515951</v>
      </c>
      <c r="E9">
        <v>30515945</v>
      </c>
      <c r="F9">
        <v>1</v>
      </c>
      <c r="G9">
        <v>30515945</v>
      </c>
      <c r="H9">
        <v>1</v>
      </c>
      <c r="I9" t="s">
        <v>277</v>
      </c>
      <c r="J9" t="s">
        <v>3</v>
      </c>
      <c r="K9" t="s">
        <v>278</v>
      </c>
      <c r="L9">
        <v>1191</v>
      </c>
      <c r="N9">
        <v>1013</v>
      </c>
      <c r="O9" t="s">
        <v>279</v>
      </c>
      <c r="P9" t="s">
        <v>279</v>
      </c>
      <c r="Q9">
        <v>1</v>
      </c>
      <c r="W9">
        <v>0</v>
      </c>
      <c r="X9">
        <v>476480486</v>
      </c>
      <c r="Y9">
        <f>(AT9*1.1)</f>
        <v>293.70000000000005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267</v>
      </c>
      <c r="AU9" t="s">
        <v>36</v>
      </c>
      <c r="AV9">
        <v>1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0</v>
      </c>
      <c r="CV9">
        <f>ROUND(Y9*Source!I35,9)</f>
        <v>0.23496</v>
      </c>
      <c r="CW9">
        <v>0</v>
      </c>
      <c r="CX9">
        <f>ROUND(Y9*Source!I35,9)</f>
        <v>0.23496</v>
      </c>
      <c r="CY9">
        <f>AD9</f>
        <v>0</v>
      </c>
      <c r="CZ9">
        <f>AH9</f>
        <v>0</v>
      </c>
      <c r="DA9">
        <f>AL9</f>
        <v>1</v>
      </c>
      <c r="DB9">
        <f>ROUND((ROUND(AT9*CZ9,2)*1.1),6)</f>
        <v>0</v>
      </c>
      <c r="DC9">
        <f>ROUND((ROUND(AT9*AG9,2)*1.1),6)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ROW(Source!A35)</f>
        <v>35</v>
      </c>
      <c r="B10">
        <v>59535319</v>
      </c>
      <c r="C10">
        <v>59535924</v>
      </c>
      <c r="D10">
        <v>30595500</v>
      </c>
      <c r="E10">
        <v>1</v>
      </c>
      <c r="F10">
        <v>1</v>
      </c>
      <c r="G10">
        <v>30515945</v>
      </c>
      <c r="H10">
        <v>2</v>
      </c>
      <c r="I10" t="s">
        <v>287</v>
      </c>
      <c r="J10" t="s">
        <v>288</v>
      </c>
      <c r="K10" t="s">
        <v>289</v>
      </c>
      <c r="L10">
        <v>1368</v>
      </c>
      <c r="N10">
        <v>1011</v>
      </c>
      <c r="O10" t="s">
        <v>283</v>
      </c>
      <c r="P10" t="s">
        <v>283</v>
      </c>
      <c r="Q10">
        <v>1</v>
      </c>
      <c r="W10">
        <v>0</v>
      </c>
      <c r="X10">
        <v>1303472057</v>
      </c>
      <c r="Y10">
        <f>(AT10*1.1)</f>
        <v>12.936</v>
      </c>
      <c r="AA10">
        <v>0</v>
      </c>
      <c r="AB10">
        <v>1918.06</v>
      </c>
      <c r="AC10">
        <v>616.66</v>
      </c>
      <c r="AD10">
        <v>0</v>
      </c>
      <c r="AE10">
        <v>0</v>
      </c>
      <c r="AF10">
        <v>140.38</v>
      </c>
      <c r="AG10">
        <v>12.62</v>
      </c>
      <c r="AH10">
        <v>0</v>
      </c>
      <c r="AI10">
        <v>1</v>
      </c>
      <c r="AJ10">
        <v>13.05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11.76</v>
      </c>
      <c r="AU10" t="s">
        <v>36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</v>
      </c>
      <c r="CX10">
        <f>ROUND(Y10*Source!I35,9)</f>
        <v>1.03488E-2</v>
      </c>
      <c r="CY10">
        <f>AB10</f>
        <v>1918.06</v>
      </c>
      <c r="CZ10">
        <f>AF10</f>
        <v>140.38</v>
      </c>
      <c r="DA10">
        <f>AJ10</f>
        <v>13.05</v>
      </c>
      <c r="DB10">
        <f>ROUND((ROUND(AT10*CZ10,2)*1.1),6)</f>
        <v>1815.9570000000001</v>
      </c>
      <c r="DC10">
        <f>ROUND((ROUND(AT10*AG10,2)*1.1),6)</f>
        <v>163.251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18.96</v>
      </c>
      <c r="DH10">
        <f>ROUND(ROUND(AG10*AK10,2)*CX10,2)</f>
        <v>6.1</v>
      </c>
      <c r="DI10">
        <f t="shared" si="4"/>
        <v>0</v>
      </c>
      <c r="DJ10">
        <f>DG10</f>
        <v>18.96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ROW(Source!A35)</f>
        <v>35</v>
      </c>
      <c r="B11">
        <v>59535319</v>
      </c>
      <c r="C11">
        <v>59535924</v>
      </c>
      <c r="D11">
        <v>30595538</v>
      </c>
      <c r="E11">
        <v>1</v>
      </c>
      <c r="F11">
        <v>1</v>
      </c>
      <c r="G11">
        <v>30515945</v>
      </c>
      <c r="H11">
        <v>2</v>
      </c>
      <c r="I11" t="s">
        <v>299</v>
      </c>
      <c r="J11" t="s">
        <v>300</v>
      </c>
      <c r="K11" t="s">
        <v>301</v>
      </c>
      <c r="L11">
        <v>1368</v>
      </c>
      <c r="N11">
        <v>1011</v>
      </c>
      <c r="O11" t="s">
        <v>283</v>
      </c>
      <c r="P11" t="s">
        <v>283</v>
      </c>
      <c r="Q11">
        <v>1</v>
      </c>
      <c r="W11">
        <v>0</v>
      </c>
      <c r="X11">
        <v>-1272578797</v>
      </c>
      <c r="Y11">
        <f>(AT11*1.1)</f>
        <v>11.880000000000003</v>
      </c>
      <c r="AA11">
        <v>0</v>
      </c>
      <c r="AB11">
        <v>254.04</v>
      </c>
      <c r="AC11">
        <v>0</v>
      </c>
      <c r="AD11">
        <v>0</v>
      </c>
      <c r="AE11">
        <v>0</v>
      </c>
      <c r="AF11">
        <v>20.51</v>
      </c>
      <c r="AG11">
        <v>0</v>
      </c>
      <c r="AH11">
        <v>0</v>
      </c>
      <c r="AI11">
        <v>1</v>
      </c>
      <c r="AJ11">
        <v>11.83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10.8</v>
      </c>
      <c r="AU11" t="s">
        <v>36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0</v>
      </c>
      <c r="CX11">
        <f>ROUND(Y11*Source!I35,9)</f>
        <v>9.5040000000000003E-3</v>
      </c>
      <c r="CY11">
        <f>AB11</f>
        <v>254.04</v>
      </c>
      <c r="CZ11">
        <f>AF11</f>
        <v>20.51</v>
      </c>
      <c r="DA11">
        <f>AJ11</f>
        <v>11.83</v>
      </c>
      <c r="DB11">
        <f>ROUND((ROUND(AT11*CZ11,2)*1.1),6)</f>
        <v>243.661</v>
      </c>
      <c r="DC11">
        <f>ROUND((ROUND(AT11*AG11,2)*1.1),6)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2.31</v>
      </c>
      <c r="DH11">
        <f>ROUND(ROUND(AG11*AK11,2)*CX11,2)</f>
        <v>0</v>
      </c>
      <c r="DI11">
        <f t="shared" si="4"/>
        <v>0</v>
      </c>
      <c r="DJ11">
        <f>DG11</f>
        <v>2.31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ROW(Source!A35)</f>
        <v>35</v>
      </c>
      <c r="B12">
        <v>59535319</v>
      </c>
      <c r="C12">
        <v>59535924</v>
      </c>
      <c r="D12">
        <v>30516999</v>
      </c>
      <c r="E12">
        <v>30515945</v>
      </c>
      <c r="F12">
        <v>1</v>
      </c>
      <c r="G12">
        <v>30515945</v>
      </c>
      <c r="H12">
        <v>2</v>
      </c>
      <c r="I12" t="s">
        <v>302</v>
      </c>
      <c r="J12" t="s">
        <v>3</v>
      </c>
      <c r="K12" t="s">
        <v>303</v>
      </c>
      <c r="L12">
        <v>1344</v>
      </c>
      <c r="N12">
        <v>1008</v>
      </c>
      <c r="O12" t="s">
        <v>304</v>
      </c>
      <c r="P12" t="s">
        <v>304</v>
      </c>
      <c r="Q12">
        <v>1</v>
      </c>
      <c r="W12">
        <v>0</v>
      </c>
      <c r="X12">
        <v>-1180195794</v>
      </c>
      <c r="Y12">
        <f>(AT12*1.1)</f>
        <v>5.2580000000000009</v>
      </c>
      <c r="AA12">
        <v>0</v>
      </c>
      <c r="AB12">
        <v>1.05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4.78</v>
      </c>
      <c r="AU12" t="s">
        <v>36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</v>
      </c>
      <c r="CX12">
        <f>ROUND(Y12*Source!I35,9)</f>
        <v>4.2063999999999999E-3</v>
      </c>
      <c r="CY12">
        <f>AB12</f>
        <v>1.05</v>
      </c>
      <c r="CZ12">
        <f>AF12</f>
        <v>1</v>
      </c>
      <c r="DA12">
        <f>AJ12</f>
        <v>1</v>
      </c>
      <c r="DB12">
        <f>ROUND((ROUND(AT12*CZ12,2)*1.1),6)</f>
        <v>5.258</v>
      </c>
      <c r="DC12">
        <f>ROUND((ROUND(AT12*AG12,2)*1.1),6)</f>
        <v>0</v>
      </c>
      <c r="DD12" t="s">
        <v>3</v>
      </c>
      <c r="DE12" t="s">
        <v>3</v>
      </c>
      <c r="DF12">
        <f>ROUND(ROUND(AE12,2)*CX12,2)</f>
        <v>0</v>
      </c>
      <c r="DG12">
        <f t="shared" ref="DG12:DG22" si="5">ROUND(ROUND(AF12,2)*CX12,2)</f>
        <v>0</v>
      </c>
      <c r="DH12">
        <f t="shared" ref="DH12:DH22" si="6">ROUND(ROUND(AG12,2)*CX12,2)</f>
        <v>0</v>
      </c>
      <c r="DI12">
        <f t="shared" si="4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ROW(Source!A35)</f>
        <v>35</v>
      </c>
      <c r="B13">
        <v>59535319</v>
      </c>
      <c r="C13">
        <v>59535924</v>
      </c>
      <c r="D13">
        <v>30571181</v>
      </c>
      <c r="E13">
        <v>1</v>
      </c>
      <c r="F13">
        <v>1</v>
      </c>
      <c r="G13">
        <v>30515945</v>
      </c>
      <c r="H13">
        <v>3</v>
      </c>
      <c r="I13" t="s">
        <v>296</v>
      </c>
      <c r="J13" t="s">
        <v>297</v>
      </c>
      <c r="K13" t="s">
        <v>298</v>
      </c>
      <c r="L13">
        <v>1339</v>
      </c>
      <c r="N13">
        <v>1007</v>
      </c>
      <c r="O13" t="s">
        <v>56</v>
      </c>
      <c r="P13" t="s">
        <v>56</v>
      </c>
      <c r="Q13">
        <v>1</v>
      </c>
      <c r="W13">
        <v>0</v>
      </c>
      <c r="X13">
        <v>-862991314</v>
      </c>
      <c r="Y13">
        <f t="shared" ref="Y13:Y18" si="7">AT13</f>
        <v>178</v>
      </c>
      <c r="AA13">
        <v>49.94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7.05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178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ROUND(Y13*Source!I35,9)</f>
        <v>0.1424</v>
      </c>
      <c r="CY13">
        <f t="shared" ref="CY13:CY18" si="8">AA13</f>
        <v>49.94</v>
      </c>
      <c r="CZ13">
        <f t="shared" ref="CZ13:CZ18" si="9">AE13</f>
        <v>7.07</v>
      </c>
      <c r="DA13">
        <f t="shared" ref="DA13:DA18" si="10">AI13</f>
        <v>7.05</v>
      </c>
      <c r="DB13">
        <f t="shared" ref="DB13:DB18" si="11">ROUND(ROUND(AT13*CZ13,2),6)</f>
        <v>1258.46</v>
      </c>
      <c r="DC13">
        <f t="shared" ref="DC13:DC18" si="12">ROUND(ROUND(AT13*AG13,2),6)</f>
        <v>0</v>
      </c>
      <c r="DD13" t="s">
        <v>3</v>
      </c>
      <c r="DE13" t="s">
        <v>3</v>
      </c>
      <c r="DF13">
        <f>ROUND(ROUND(AE13*AI13,2)*CX13,2)</f>
        <v>7.1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ref="DJ13:DJ18" si="13">DF13</f>
        <v>7.1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ROW(Source!A35)</f>
        <v>35</v>
      </c>
      <c r="B14">
        <v>59535319</v>
      </c>
      <c r="C14">
        <v>59535924</v>
      </c>
      <c r="D14">
        <v>30571115</v>
      </c>
      <c r="E14">
        <v>1</v>
      </c>
      <c r="F14">
        <v>1</v>
      </c>
      <c r="G14">
        <v>30515945</v>
      </c>
      <c r="H14">
        <v>3</v>
      </c>
      <c r="I14" t="s">
        <v>305</v>
      </c>
      <c r="J14" t="s">
        <v>306</v>
      </c>
      <c r="K14" t="s">
        <v>307</v>
      </c>
      <c r="L14">
        <v>1348</v>
      </c>
      <c r="N14">
        <v>1009</v>
      </c>
      <c r="O14" t="s">
        <v>84</v>
      </c>
      <c r="P14" t="s">
        <v>84</v>
      </c>
      <c r="Q14">
        <v>1000</v>
      </c>
      <c r="W14">
        <v>0</v>
      </c>
      <c r="X14">
        <v>1871879825</v>
      </c>
      <c r="Y14">
        <f t="shared" si="7"/>
        <v>0.09</v>
      </c>
      <c r="AA14">
        <v>24089.18</v>
      </c>
      <c r="AB14">
        <v>0</v>
      </c>
      <c r="AC14">
        <v>0</v>
      </c>
      <c r="AD14">
        <v>0</v>
      </c>
      <c r="AE14">
        <v>3386.07</v>
      </c>
      <c r="AF14">
        <v>0</v>
      </c>
      <c r="AG14">
        <v>0</v>
      </c>
      <c r="AH14">
        <v>0</v>
      </c>
      <c r="AI14">
        <v>7.1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0.09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ROUND(Y14*Source!I35,9)</f>
        <v>7.2000000000000002E-5</v>
      </c>
      <c r="CY14">
        <f t="shared" si="8"/>
        <v>24089.18</v>
      </c>
      <c r="CZ14">
        <f t="shared" si="9"/>
        <v>3386.07</v>
      </c>
      <c r="DA14">
        <f t="shared" si="10"/>
        <v>7.1</v>
      </c>
      <c r="DB14">
        <f t="shared" si="11"/>
        <v>304.75</v>
      </c>
      <c r="DC14">
        <f t="shared" si="12"/>
        <v>0</v>
      </c>
      <c r="DD14" t="s">
        <v>3</v>
      </c>
      <c r="DE14" t="s">
        <v>3</v>
      </c>
      <c r="DF14">
        <f>ROUND(ROUND(AE14*AI14,2)*CX14,2)</f>
        <v>1.73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3"/>
        <v>1.73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ROW(Source!A35)</f>
        <v>35</v>
      </c>
      <c r="B15">
        <v>59535319</v>
      </c>
      <c r="C15">
        <v>59535924</v>
      </c>
      <c r="D15">
        <v>30571740</v>
      </c>
      <c r="E15">
        <v>1</v>
      </c>
      <c r="F15">
        <v>1</v>
      </c>
      <c r="G15">
        <v>30515945</v>
      </c>
      <c r="H15">
        <v>3</v>
      </c>
      <c r="I15" t="s">
        <v>54</v>
      </c>
      <c r="J15" t="s">
        <v>308</v>
      </c>
      <c r="K15" t="s">
        <v>309</v>
      </c>
      <c r="L15">
        <v>1339</v>
      </c>
      <c r="N15">
        <v>1007</v>
      </c>
      <c r="O15" t="s">
        <v>56</v>
      </c>
      <c r="P15" t="s">
        <v>56</v>
      </c>
      <c r="Q15">
        <v>1</v>
      </c>
      <c r="W15">
        <v>0</v>
      </c>
      <c r="X15">
        <v>1378719434</v>
      </c>
      <c r="Y15">
        <f t="shared" si="7"/>
        <v>40</v>
      </c>
      <c r="AA15">
        <v>900.51</v>
      </c>
      <c r="AB15">
        <v>0</v>
      </c>
      <c r="AC15">
        <v>0</v>
      </c>
      <c r="AD15">
        <v>0</v>
      </c>
      <c r="AE15">
        <v>104.99</v>
      </c>
      <c r="AF15">
        <v>0</v>
      </c>
      <c r="AG15">
        <v>0</v>
      </c>
      <c r="AH15">
        <v>0</v>
      </c>
      <c r="AI15">
        <v>8.56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ROUND(Y15*Source!I35,9)</f>
        <v>3.2000000000000001E-2</v>
      </c>
      <c r="CY15">
        <f t="shared" si="8"/>
        <v>900.51</v>
      </c>
      <c r="CZ15">
        <f t="shared" si="9"/>
        <v>104.99</v>
      </c>
      <c r="DA15">
        <f t="shared" si="10"/>
        <v>8.56</v>
      </c>
      <c r="DB15">
        <f t="shared" si="11"/>
        <v>4199.6000000000004</v>
      </c>
      <c r="DC15">
        <f t="shared" si="12"/>
        <v>0</v>
      </c>
      <c r="DD15" t="s">
        <v>3</v>
      </c>
      <c r="DE15" t="s">
        <v>3</v>
      </c>
      <c r="DF15">
        <f>ROUND(ROUND(AE15*AI15,2)*CX15,2)</f>
        <v>28.76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3"/>
        <v>28.76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ROW(Source!A35)</f>
        <v>35</v>
      </c>
      <c r="B16">
        <v>59535319</v>
      </c>
      <c r="C16">
        <v>59535924</v>
      </c>
      <c r="D16">
        <v>58929990</v>
      </c>
      <c r="E16">
        <v>1</v>
      </c>
      <c r="F16">
        <v>1</v>
      </c>
      <c r="G16">
        <v>30515945</v>
      </c>
      <c r="H16">
        <v>3</v>
      </c>
      <c r="I16" t="s">
        <v>66</v>
      </c>
      <c r="J16" t="s">
        <v>68</v>
      </c>
      <c r="K16" t="s">
        <v>67</v>
      </c>
      <c r="L16">
        <v>1339</v>
      </c>
      <c r="N16">
        <v>1007</v>
      </c>
      <c r="O16" t="s">
        <v>56</v>
      </c>
      <c r="P16" t="s">
        <v>56</v>
      </c>
      <c r="Q16">
        <v>1</v>
      </c>
      <c r="W16">
        <v>0</v>
      </c>
      <c r="X16">
        <v>847662612</v>
      </c>
      <c r="Y16">
        <f t="shared" si="7"/>
        <v>162</v>
      </c>
      <c r="AA16">
        <v>6622.27</v>
      </c>
      <c r="AB16">
        <v>0</v>
      </c>
      <c r="AC16">
        <v>0</v>
      </c>
      <c r="AD16">
        <v>0</v>
      </c>
      <c r="AE16">
        <v>517.14</v>
      </c>
      <c r="AF16">
        <v>0</v>
      </c>
      <c r="AG16">
        <v>0</v>
      </c>
      <c r="AH16">
        <v>0</v>
      </c>
      <c r="AI16">
        <v>12.78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162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ROUND(Y16*Source!I35,9)</f>
        <v>0.12959999999999999</v>
      </c>
      <c r="CY16">
        <f t="shared" si="8"/>
        <v>6622.27</v>
      </c>
      <c r="CZ16">
        <f t="shared" si="9"/>
        <v>517.14</v>
      </c>
      <c r="DA16">
        <f t="shared" si="10"/>
        <v>12.78</v>
      </c>
      <c r="DB16">
        <f t="shared" si="11"/>
        <v>83776.679999999993</v>
      </c>
      <c r="DC16">
        <f t="shared" si="12"/>
        <v>0</v>
      </c>
      <c r="DD16" t="s">
        <v>3</v>
      </c>
      <c r="DE16" t="s">
        <v>3</v>
      </c>
      <c r="DF16">
        <f>ROUND(ROUND(AE16*AI16,2)*CX16,2)</f>
        <v>856.53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3"/>
        <v>856.53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ROW(Source!A35)</f>
        <v>35</v>
      </c>
      <c r="B17">
        <v>59535319</v>
      </c>
      <c r="C17">
        <v>59535924</v>
      </c>
      <c r="D17">
        <v>30595002</v>
      </c>
      <c r="E17">
        <v>1</v>
      </c>
      <c r="F17">
        <v>1</v>
      </c>
      <c r="G17">
        <v>30515945</v>
      </c>
      <c r="H17">
        <v>3</v>
      </c>
      <c r="I17" t="s">
        <v>310</v>
      </c>
      <c r="J17" t="s">
        <v>311</v>
      </c>
      <c r="K17" t="s">
        <v>312</v>
      </c>
      <c r="L17">
        <v>1327</v>
      </c>
      <c r="N17">
        <v>1005</v>
      </c>
      <c r="O17" t="s">
        <v>313</v>
      </c>
      <c r="P17" t="s">
        <v>313</v>
      </c>
      <c r="Q17">
        <v>1</v>
      </c>
      <c r="W17">
        <v>0</v>
      </c>
      <c r="X17">
        <v>-270073672</v>
      </c>
      <c r="Y17">
        <f t="shared" si="7"/>
        <v>10.199999999999999</v>
      </c>
      <c r="AA17">
        <v>327.9</v>
      </c>
      <c r="AB17">
        <v>0</v>
      </c>
      <c r="AC17">
        <v>0</v>
      </c>
      <c r="AD17">
        <v>0</v>
      </c>
      <c r="AE17">
        <v>90.15</v>
      </c>
      <c r="AF17">
        <v>0</v>
      </c>
      <c r="AG17">
        <v>0</v>
      </c>
      <c r="AH17">
        <v>0</v>
      </c>
      <c r="AI17">
        <v>3.63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10.199999999999999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ROUND(Y17*Source!I35,9)</f>
        <v>8.1600000000000006E-3</v>
      </c>
      <c r="CY17">
        <f t="shared" si="8"/>
        <v>327.9</v>
      </c>
      <c r="CZ17">
        <f t="shared" si="9"/>
        <v>90.15</v>
      </c>
      <c r="DA17">
        <f t="shared" si="10"/>
        <v>3.63</v>
      </c>
      <c r="DB17">
        <f t="shared" si="11"/>
        <v>919.53</v>
      </c>
      <c r="DC17">
        <f t="shared" si="12"/>
        <v>0</v>
      </c>
      <c r="DD17" t="s">
        <v>3</v>
      </c>
      <c r="DE17" t="s">
        <v>3</v>
      </c>
      <c r="DF17">
        <f>ROUND(ROUND(AE17*AI17,2)*CX17,2)</f>
        <v>2.67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3"/>
        <v>2.67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ROW(Source!A35)</f>
        <v>35</v>
      </c>
      <c r="B18">
        <v>59535319</v>
      </c>
      <c r="C18">
        <v>59535924</v>
      </c>
      <c r="D18">
        <v>30541208</v>
      </c>
      <c r="E18">
        <v>30515945</v>
      </c>
      <c r="F18">
        <v>1</v>
      </c>
      <c r="G18">
        <v>30515945</v>
      </c>
      <c r="H18">
        <v>3</v>
      </c>
      <c r="I18" t="s">
        <v>314</v>
      </c>
      <c r="J18" t="s">
        <v>3</v>
      </c>
      <c r="K18" t="s">
        <v>315</v>
      </c>
      <c r="L18">
        <v>1344</v>
      </c>
      <c r="N18">
        <v>1008</v>
      </c>
      <c r="O18" t="s">
        <v>304</v>
      </c>
      <c r="P18" t="s">
        <v>304</v>
      </c>
      <c r="Q18">
        <v>1</v>
      </c>
      <c r="W18">
        <v>0</v>
      </c>
      <c r="X18">
        <v>-94250534</v>
      </c>
      <c r="Y18">
        <f t="shared" si="7"/>
        <v>49.28</v>
      </c>
      <c r="AA18">
        <v>1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49.28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ROUND(Y18*Source!I35,9)</f>
        <v>3.9424000000000001E-2</v>
      </c>
      <c r="CY18">
        <f t="shared" si="8"/>
        <v>1</v>
      </c>
      <c r="CZ18">
        <f t="shared" si="9"/>
        <v>1</v>
      </c>
      <c r="DA18">
        <f t="shared" si="10"/>
        <v>1</v>
      </c>
      <c r="DB18">
        <f t="shared" si="11"/>
        <v>49.28</v>
      </c>
      <c r="DC18">
        <f t="shared" si="12"/>
        <v>0</v>
      </c>
      <c r="DD18" t="s">
        <v>3</v>
      </c>
      <c r="DE18" t="s">
        <v>3</v>
      </c>
      <c r="DF18">
        <f>ROUND(ROUND(AE18,2)*CX18,2)</f>
        <v>0.04</v>
      </c>
      <c r="DG18">
        <f t="shared" si="5"/>
        <v>0</v>
      </c>
      <c r="DH18">
        <f t="shared" si="6"/>
        <v>0</v>
      </c>
      <c r="DI18">
        <f t="shared" si="4"/>
        <v>0</v>
      </c>
      <c r="DJ18">
        <f t="shared" si="13"/>
        <v>0.04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59535319</v>
      </c>
      <c r="C19">
        <v>59535936</v>
      </c>
      <c r="D19">
        <v>30515951</v>
      </c>
      <c r="E19">
        <v>30515945</v>
      </c>
      <c r="F19">
        <v>1</v>
      </c>
      <c r="G19">
        <v>30515945</v>
      </c>
      <c r="H19">
        <v>1</v>
      </c>
      <c r="I19" t="s">
        <v>277</v>
      </c>
      <c r="J19" t="s">
        <v>3</v>
      </c>
      <c r="K19" t="s">
        <v>278</v>
      </c>
      <c r="L19">
        <v>1191</v>
      </c>
      <c r="N19">
        <v>1013</v>
      </c>
      <c r="O19" t="s">
        <v>279</v>
      </c>
      <c r="P19" t="s">
        <v>279</v>
      </c>
      <c r="Q19">
        <v>1</v>
      </c>
      <c r="W19">
        <v>0</v>
      </c>
      <c r="X19">
        <v>476480486</v>
      </c>
      <c r="Y19">
        <f>(AT19*1.1)</f>
        <v>5.6870000000000003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5.17</v>
      </c>
      <c r="AU19" t="s">
        <v>36</v>
      </c>
      <c r="AV19">
        <v>1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ROUND(AT19*Source!I37*AH19*AL19,2)</f>
        <v>0</v>
      </c>
      <c r="CV19">
        <f>ROUND(Y19*Source!I37,9)</f>
        <v>4.5496E-3</v>
      </c>
      <c r="CW19">
        <v>0</v>
      </c>
      <c r="CX19">
        <f>ROUND(Y19*Source!I37,9)</f>
        <v>4.5496E-3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ROW(Source!A37)</f>
        <v>37</v>
      </c>
      <c r="B20">
        <v>59535319</v>
      </c>
      <c r="C20">
        <v>59535936</v>
      </c>
      <c r="D20">
        <v>58929990</v>
      </c>
      <c r="E20">
        <v>1</v>
      </c>
      <c r="F20">
        <v>1</v>
      </c>
      <c r="G20">
        <v>30515945</v>
      </c>
      <c r="H20">
        <v>3</v>
      </c>
      <c r="I20" t="s">
        <v>66</v>
      </c>
      <c r="J20" t="s">
        <v>68</v>
      </c>
      <c r="K20" t="s">
        <v>67</v>
      </c>
      <c r="L20">
        <v>1339</v>
      </c>
      <c r="N20">
        <v>1007</v>
      </c>
      <c r="O20" t="s">
        <v>56</v>
      </c>
      <c r="P20" t="s">
        <v>56</v>
      </c>
      <c r="Q20">
        <v>1</v>
      </c>
      <c r="W20">
        <v>0</v>
      </c>
      <c r="X20">
        <v>847662612</v>
      </c>
      <c r="Y20">
        <f>AT20</f>
        <v>10.199999999999999</v>
      </c>
      <c r="AA20">
        <v>6622.27</v>
      </c>
      <c r="AB20">
        <v>0</v>
      </c>
      <c r="AC20">
        <v>0</v>
      </c>
      <c r="AD20">
        <v>0</v>
      </c>
      <c r="AE20">
        <v>517.14</v>
      </c>
      <c r="AF20">
        <v>0</v>
      </c>
      <c r="AG20">
        <v>0</v>
      </c>
      <c r="AH20">
        <v>0</v>
      </c>
      <c r="AI20">
        <v>12.78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10.199999999999999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ROUND(Y20*Source!I37,9)</f>
        <v>8.1600000000000006E-3</v>
      </c>
      <c r="CY20">
        <f>AA20</f>
        <v>6622.27</v>
      </c>
      <c r="CZ20">
        <f>AE20</f>
        <v>517.14</v>
      </c>
      <c r="DA20">
        <f>AI20</f>
        <v>12.78</v>
      </c>
      <c r="DB20">
        <f>ROUND(ROUND(AT20*CZ20,2),6)</f>
        <v>5274.83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53.93</v>
      </c>
      <c r="DG20">
        <f t="shared" si="5"/>
        <v>0</v>
      </c>
      <c r="DH20">
        <f t="shared" si="6"/>
        <v>0</v>
      </c>
      <c r="DI20">
        <f t="shared" si="4"/>
        <v>0</v>
      </c>
      <c r="DJ20">
        <f>DF20</f>
        <v>53.93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ROW(Source!A37)</f>
        <v>37</v>
      </c>
      <c r="B21">
        <v>59535319</v>
      </c>
      <c r="C21">
        <v>59535936</v>
      </c>
      <c r="D21">
        <v>30595002</v>
      </c>
      <c r="E21">
        <v>1</v>
      </c>
      <c r="F21">
        <v>1</v>
      </c>
      <c r="G21">
        <v>30515945</v>
      </c>
      <c r="H21">
        <v>3</v>
      </c>
      <c r="I21" t="s">
        <v>310</v>
      </c>
      <c r="J21" t="s">
        <v>311</v>
      </c>
      <c r="K21" t="s">
        <v>312</v>
      </c>
      <c r="L21">
        <v>1327</v>
      </c>
      <c r="N21">
        <v>1005</v>
      </c>
      <c r="O21" t="s">
        <v>313</v>
      </c>
      <c r="P21" t="s">
        <v>313</v>
      </c>
      <c r="Q21">
        <v>1</v>
      </c>
      <c r="W21">
        <v>0</v>
      </c>
      <c r="X21">
        <v>-270073672</v>
      </c>
      <c r="Y21">
        <f>AT21</f>
        <v>0.65</v>
      </c>
      <c r="AA21">
        <v>327.9</v>
      </c>
      <c r="AB21">
        <v>0</v>
      </c>
      <c r="AC21">
        <v>0</v>
      </c>
      <c r="AD21">
        <v>0</v>
      </c>
      <c r="AE21">
        <v>90.15</v>
      </c>
      <c r="AF21">
        <v>0</v>
      </c>
      <c r="AG21">
        <v>0</v>
      </c>
      <c r="AH21">
        <v>0</v>
      </c>
      <c r="AI21">
        <v>3.63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0.65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5.1999999999999995E-4</v>
      </c>
      <c r="CY21">
        <f>AA21</f>
        <v>327.9</v>
      </c>
      <c r="CZ21">
        <f>AE21</f>
        <v>90.15</v>
      </c>
      <c r="DA21">
        <f>AI21</f>
        <v>3.63</v>
      </c>
      <c r="DB21">
        <f>ROUND(ROUND(AT21*CZ21,2),6)</f>
        <v>58.6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0.17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DF21</f>
        <v>0.17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ROW(Source!A39)</f>
        <v>39</v>
      </c>
      <c r="B22">
        <v>59535319</v>
      </c>
      <c r="C22">
        <v>59535941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277</v>
      </c>
      <c r="J22" t="s">
        <v>3</v>
      </c>
      <c r="K22" t="s">
        <v>278</v>
      </c>
      <c r="L22">
        <v>1191</v>
      </c>
      <c r="N22">
        <v>1013</v>
      </c>
      <c r="O22" t="s">
        <v>279</v>
      </c>
      <c r="P22" t="s">
        <v>279</v>
      </c>
      <c r="Q22">
        <v>1</v>
      </c>
      <c r="W22">
        <v>0</v>
      </c>
      <c r="X22">
        <v>476480486</v>
      </c>
      <c r="Y22">
        <f t="shared" ref="Y22:Y30" si="14">(AT22*1.1)</f>
        <v>4.7190000000000003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4.29</v>
      </c>
      <c r="AU22" t="s">
        <v>36</v>
      </c>
      <c r="AV22">
        <v>1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ROUND(AT22*Source!I39*AH22*AL22,2)</f>
        <v>0</v>
      </c>
      <c r="CV22">
        <f>ROUND(Y22*Source!I39,9)</f>
        <v>3.7752000000000001E-2</v>
      </c>
      <c r="CW22">
        <v>0</v>
      </c>
      <c r="CX22">
        <f>ROUND(Y22*Source!I39,9)</f>
        <v>3.7752000000000001E-2</v>
      </c>
      <c r="CY22">
        <f>AD22</f>
        <v>0</v>
      </c>
      <c r="CZ22">
        <f>AH22</f>
        <v>0</v>
      </c>
      <c r="DA22">
        <f>AL22</f>
        <v>1</v>
      </c>
      <c r="DB22">
        <f t="shared" ref="DB22:DB30" si="15">ROUND((ROUND(AT22*CZ22,2)*1.1),6)</f>
        <v>0</v>
      </c>
      <c r="DC22">
        <f t="shared" ref="DC22:DC30" si="16">ROUND((ROUND(AT22*AG22,2)*1.1),6)</f>
        <v>0</v>
      </c>
      <c r="DD22" t="s">
        <v>3</v>
      </c>
      <c r="DE22" t="s">
        <v>3</v>
      </c>
      <c r="DF22">
        <f t="shared" ref="DF22:DF30" si="17">ROUND(ROUND(AE22,2)*CX22,2)</f>
        <v>0</v>
      </c>
      <c r="DG22">
        <f t="shared" si="5"/>
        <v>0</v>
      </c>
      <c r="DH22">
        <f t="shared" si="6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ROW(Source!A39)</f>
        <v>39</v>
      </c>
      <c r="B23">
        <v>59535319</v>
      </c>
      <c r="C23">
        <v>59535941</v>
      </c>
      <c r="D23">
        <v>30595689</v>
      </c>
      <c r="E23">
        <v>1</v>
      </c>
      <c r="F23">
        <v>1</v>
      </c>
      <c r="G23">
        <v>30515945</v>
      </c>
      <c r="H23">
        <v>2</v>
      </c>
      <c r="I23" t="s">
        <v>316</v>
      </c>
      <c r="J23" t="s">
        <v>317</v>
      </c>
      <c r="K23" t="s">
        <v>318</v>
      </c>
      <c r="L23">
        <v>1368</v>
      </c>
      <c r="N23">
        <v>1011</v>
      </c>
      <c r="O23" t="s">
        <v>283</v>
      </c>
      <c r="P23" t="s">
        <v>283</v>
      </c>
      <c r="Q23">
        <v>1</v>
      </c>
      <c r="W23">
        <v>0</v>
      </c>
      <c r="X23">
        <v>-911191566</v>
      </c>
      <c r="Y23">
        <f t="shared" si="14"/>
        <v>0.33</v>
      </c>
      <c r="AA23">
        <v>0</v>
      </c>
      <c r="AB23">
        <v>949.12</v>
      </c>
      <c r="AC23">
        <v>616.66</v>
      </c>
      <c r="AD23">
        <v>0</v>
      </c>
      <c r="AE23">
        <v>0</v>
      </c>
      <c r="AF23">
        <v>41.45</v>
      </c>
      <c r="AG23">
        <v>12.62</v>
      </c>
      <c r="AH23">
        <v>0</v>
      </c>
      <c r="AI23">
        <v>1</v>
      </c>
      <c r="AJ23">
        <v>21.87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</v>
      </c>
      <c r="AU23" t="s">
        <v>36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ROUND(Y23*Source!I39*DO23,9)</f>
        <v>0</v>
      </c>
      <c r="CX23">
        <f>ROUND(Y23*Source!I39,9)</f>
        <v>2.64E-3</v>
      </c>
      <c r="CY23">
        <f t="shared" ref="CY23:CY30" si="18">AB23</f>
        <v>949.12</v>
      </c>
      <c r="CZ23">
        <f t="shared" ref="CZ23:CZ30" si="19">AF23</f>
        <v>41.45</v>
      </c>
      <c r="DA23">
        <f t="shared" ref="DA23:DA30" si="20">AJ23</f>
        <v>21.87</v>
      </c>
      <c r="DB23">
        <f t="shared" si="15"/>
        <v>13.683999999999999</v>
      </c>
      <c r="DC23">
        <f t="shared" si="16"/>
        <v>4.1689999999999996</v>
      </c>
      <c r="DD23" t="s">
        <v>3</v>
      </c>
      <c r="DE23" t="s">
        <v>3</v>
      </c>
      <c r="DF23">
        <f t="shared" si="17"/>
        <v>0</v>
      </c>
      <c r="DG23">
        <f t="shared" ref="DG23:DG30" si="21">ROUND(ROUND(AF23*AJ23,2)*CX23,2)</f>
        <v>2.39</v>
      </c>
      <c r="DH23">
        <f t="shared" ref="DH23:DH30" si="22">ROUND(ROUND(AG23*AK23,2)*CX23,2)</f>
        <v>1.55</v>
      </c>
      <c r="DI23">
        <f t="shared" si="4"/>
        <v>0</v>
      </c>
      <c r="DJ23">
        <f t="shared" ref="DJ23:DJ30" si="23">DG23</f>
        <v>2.39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ROW(Source!A39)</f>
        <v>39</v>
      </c>
      <c r="B24">
        <v>59535319</v>
      </c>
      <c r="C24">
        <v>59535941</v>
      </c>
      <c r="D24">
        <v>30595410</v>
      </c>
      <c r="E24">
        <v>1</v>
      </c>
      <c r="F24">
        <v>1</v>
      </c>
      <c r="G24">
        <v>30515945</v>
      </c>
      <c r="H24">
        <v>2</v>
      </c>
      <c r="I24" t="s">
        <v>319</v>
      </c>
      <c r="J24" t="s">
        <v>320</v>
      </c>
      <c r="K24" t="s">
        <v>321</v>
      </c>
      <c r="L24">
        <v>1368</v>
      </c>
      <c r="N24">
        <v>1011</v>
      </c>
      <c r="O24" t="s">
        <v>283</v>
      </c>
      <c r="P24" t="s">
        <v>283</v>
      </c>
      <c r="Q24">
        <v>1</v>
      </c>
      <c r="W24">
        <v>0</v>
      </c>
      <c r="X24">
        <v>-911411171</v>
      </c>
      <c r="Y24">
        <f t="shared" si="14"/>
        <v>0.33</v>
      </c>
      <c r="AA24">
        <v>0</v>
      </c>
      <c r="AB24">
        <v>2250.15</v>
      </c>
      <c r="AC24">
        <v>710.48</v>
      </c>
      <c r="AD24">
        <v>0</v>
      </c>
      <c r="AE24">
        <v>0</v>
      </c>
      <c r="AF24">
        <v>153.94999999999999</v>
      </c>
      <c r="AG24">
        <v>14.54</v>
      </c>
      <c r="AH24">
        <v>0</v>
      </c>
      <c r="AI24">
        <v>1</v>
      </c>
      <c r="AJ24">
        <v>13.96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</v>
      </c>
      <c r="AU24" t="s">
        <v>36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ROUND(Y24*Source!I39*DO24,9)</f>
        <v>0</v>
      </c>
      <c r="CX24">
        <f>ROUND(Y24*Source!I39,9)</f>
        <v>2.64E-3</v>
      </c>
      <c r="CY24">
        <f t="shared" si="18"/>
        <v>2250.15</v>
      </c>
      <c r="CZ24">
        <f t="shared" si="19"/>
        <v>153.94999999999999</v>
      </c>
      <c r="DA24">
        <f t="shared" si="20"/>
        <v>13.96</v>
      </c>
      <c r="DB24">
        <f t="shared" si="15"/>
        <v>50.808999999999997</v>
      </c>
      <c r="DC24">
        <f t="shared" si="16"/>
        <v>4.7960000000000003</v>
      </c>
      <c r="DD24" t="s">
        <v>3</v>
      </c>
      <c r="DE24" t="s">
        <v>3</v>
      </c>
      <c r="DF24">
        <f t="shared" si="17"/>
        <v>0</v>
      </c>
      <c r="DG24">
        <f t="shared" si="21"/>
        <v>5.67</v>
      </c>
      <c r="DH24">
        <f t="shared" si="22"/>
        <v>1.79</v>
      </c>
      <c r="DI24">
        <f t="shared" si="4"/>
        <v>0</v>
      </c>
      <c r="DJ24">
        <f t="shared" si="23"/>
        <v>5.67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ROW(Source!A39)</f>
        <v>39</v>
      </c>
      <c r="B25">
        <v>59535319</v>
      </c>
      <c r="C25">
        <v>59535941</v>
      </c>
      <c r="D25">
        <v>30595500</v>
      </c>
      <c r="E25">
        <v>1</v>
      </c>
      <c r="F25">
        <v>1</v>
      </c>
      <c r="G25">
        <v>30515945</v>
      </c>
      <c r="H25">
        <v>2</v>
      </c>
      <c r="I25" t="s">
        <v>287</v>
      </c>
      <c r="J25" t="s">
        <v>288</v>
      </c>
      <c r="K25" t="s">
        <v>289</v>
      </c>
      <c r="L25">
        <v>1368</v>
      </c>
      <c r="N25">
        <v>1011</v>
      </c>
      <c r="O25" t="s">
        <v>283</v>
      </c>
      <c r="P25" t="s">
        <v>283</v>
      </c>
      <c r="Q25">
        <v>1</v>
      </c>
      <c r="W25">
        <v>0</v>
      </c>
      <c r="X25">
        <v>1303472057</v>
      </c>
      <c r="Y25">
        <f t="shared" si="14"/>
        <v>0.33</v>
      </c>
      <c r="AA25">
        <v>0</v>
      </c>
      <c r="AB25">
        <v>1918.06</v>
      </c>
      <c r="AC25">
        <v>616.66</v>
      </c>
      <c r="AD25">
        <v>0</v>
      </c>
      <c r="AE25">
        <v>0</v>
      </c>
      <c r="AF25">
        <v>140.38</v>
      </c>
      <c r="AG25">
        <v>12.62</v>
      </c>
      <c r="AH25">
        <v>0</v>
      </c>
      <c r="AI25">
        <v>1</v>
      </c>
      <c r="AJ25">
        <v>13.05</v>
      </c>
      <c r="AK25">
        <v>46.67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0.3</v>
      </c>
      <c r="AU25" t="s">
        <v>36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ROUND(Y25*Source!I39*DO25,9)</f>
        <v>0</v>
      </c>
      <c r="CX25">
        <f>ROUND(Y25*Source!I39,9)</f>
        <v>2.64E-3</v>
      </c>
      <c r="CY25">
        <f t="shared" si="18"/>
        <v>1918.06</v>
      </c>
      <c r="CZ25">
        <f t="shared" si="19"/>
        <v>140.38</v>
      </c>
      <c r="DA25">
        <f t="shared" si="20"/>
        <v>13.05</v>
      </c>
      <c r="DB25">
        <f t="shared" si="15"/>
        <v>46.320999999999998</v>
      </c>
      <c r="DC25">
        <f t="shared" si="16"/>
        <v>4.1689999999999996</v>
      </c>
      <c r="DD25" t="s">
        <v>3</v>
      </c>
      <c r="DE25" t="s">
        <v>3</v>
      </c>
      <c r="DF25">
        <f t="shared" si="17"/>
        <v>0</v>
      </c>
      <c r="DG25">
        <f t="shared" si="21"/>
        <v>4.84</v>
      </c>
      <c r="DH25">
        <f t="shared" si="22"/>
        <v>1.55</v>
      </c>
      <c r="DI25">
        <f t="shared" si="4"/>
        <v>0</v>
      </c>
      <c r="DJ25">
        <f t="shared" si="23"/>
        <v>4.84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ROW(Source!A39)</f>
        <v>39</v>
      </c>
      <c r="B26">
        <v>59535319</v>
      </c>
      <c r="C26">
        <v>59535941</v>
      </c>
      <c r="D26">
        <v>30595501</v>
      </c>
      <c r="E26">
        <v>1</v>
      </c>
      <c r="F26">
        <v>1</v>
      </c>
      <c r="G26">
        <v>30515945</v>
      </c>
      <c r="H26">
        <v>2</v>
      </c>
      <c r="I26" t="s">
        <v>322</v>
      </c>
      <c r="J26" t="s">
        <v>323</v>
      </c>
      <c r="K26" t="s">
        <v>324</v>
      </c>
      <c r="L26">
        <v>1368</v>
      </c>
      <c r="N26">
        <v>1011</v>
      </c>
      <c r="O26" t="s">
        <v>283</v>
      </c>
      <c r="P26" t="s">
        <v>283</v>
      </c>
      <c r="Q26">
        <v>1</v>
      </c>
      <c r="W26">
        <v>0</v>
      </c>
      <c r="X26">
        <v>2137513592</v>
      </c>
      <c r="Y26">
        <f t="shared" si="14"/>
        <v>0.33</v>
      </c>
      <c r="AA26">
        <v>0</v>
      </c>
      <c r="AB26">
        <v>3373.84</v>
      </c>
      <c r="AC26">
        <v>909.84</v>
      </c>
      <c r="AD26">
        <v>0</v>
      </c>
      <c r="AE26">
        <v>0</v>
      </c>
      <c r="AF26">
        <v>260.5</v>
      </c>
      <c r="AG26">
        <v>18.62</v>
      </c>
      <c r="AH26">
        <v>0</v>
      </c>
      <c r="AI26">
        <v>1</v>
      </c>
      <c r="AJ26">
        <v>12.37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</v>
      </c>
      <c r="AU26" t="s">
        <v>36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ROUND(Y26*Source!I39*DO26,9)</f>
        <v>0</v>
      </c>
      <c r="CX26">
        <f>ROUND(Y26*Source!I39,9)</f>
        <v>2.64E-3</v>
      </c>
      <c r="CY26">
        <f t="shared" si="18"/>
        <v>3373.84</v>
      </c>
      <c r="CZ26">
        <f t="shared" si="19"/>
        <v>260.5</v>
      </c>
      <c r="DA26">
        <f t="shared" si="20"/>
        <v>12.37</v>
      </c>
      <c r="DB26">
        <f t="shared" si="15"/>
        <v>85.965000000000003</v>
      </c>
      <c r="DC26">
        <f t="shared" si="16"/>
        <v>6.149</v>
      </c>
      <c r="DD26" t="s">
        <v>3</v>
      </c>
      <c r="DE26" t="s">
        <v>3</v>
      </c>
      <c r="DF26">
        <f t="shared" si="17"/>
        <v>0</v>
      </c>
      <c r="DG26">
        <f t="shared" si="21"/>
        <v>8.51</v>
      </c>
      <c r="DH26">
        <f t="shared" si="22"/>
        <v>2.29</v>
      </c>
      <c r="DI26">
        <f t="shared" si="4"/>
        <v>0</v>
      </c>
      <c r="DJ26">
        <f t="shared" si="23"/>
        <v>8.51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ROW(Source!A39)</f>
        <v>39</v>
      </c>
      <c r="B27">
        <v>59535319</v>
      </c>
      <c r="C27">
        <v>59535941</v>
      </c>
      <c r="D27">
        <v>30595485</v>
      </c>
      <c r="E27">
        <v>1</v>
      </c>
      <c r="F27">
        <v>1</v>
      </c>
      <c r="G27">
        <v>30515945</v>
      </c>
      <c r="H27">
        <v>2</v>
      </c>
      <c r="I27" t="s">
        <v>325</v>
      </c>
      <c r="J27" t="s">
        <v>326</v>
      </c>
      <c r="K27" t="s">
        <v>327</v>
      </c>
      <c r="L27">
        <v>1368</v>
      </c>
      <c r="N27">
        <v>1011</v>
      </c>
      <c r="O27" t="s">
        <v>283</v>
      </c>
      <c r="P27" t="s">
        <v>283</v>
      </c>
      <c r="Q27">
        <v>1</v>
      </c>
      <c r="W27">
        <v>0</v>
      </c>
      <c r="X27">
        <v>-676810625</v>
      </c>
      <c r="Y27">
        <f t="shared" si="14"/>
        <v>0.33</v>
      </c>
      <c r="AA27">
        <v>0</v>
      </c>
      <c r="AB27">
        <v>2298.2199999999998</v>
      </c>
      <c r="AC27">
        <v>710.48</v>
      </c>
      <c r="AD27">
        <v>0</v>
      </c>
      <c r="AE27">
        <v>0</v>
      </c>
      <c r="AF27">
        <v>163.81</v>
      </c>
      <c r="AG27">
        <v>14.54</v>
      </c>
      <c r="AH27">
        <v>0</v>
      </c>
      <c r="AI27">
        <v>1</v>
      </c>
      <c r="AJ27">
        <v>13.4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</v>
      </c>
      <c r="AU27" t="s">
        <v>36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ROUND(Y27*Source!I39*DO27,9)</f>
        <v>0</v>
      </c>
      <c r="CX27">
        <f>ROUND(Y27*Source!I39,9)</f>
        <v>2.64E-3</v>
      </c>
      <c r="CY27">
        <f t="shared" si="18"/>
        <v>2298.2199999999998</v>
      </c>
      <c r="CZ27">
        <f t="shared" si="19"/>
        <v>163.81</v>
      </c>
      <c r="DA27">
        <f t="shared" si="20"/>
        <v>13.4</v>
      </c>
      <c r="DB27">
        <f t="shared" si="15"/>
        <v>54.054000000000002</v>
      </c>
      <c r="DC27">
        <f t="shared" si="16"/>
        <v>4.7960000000000003</v>
      </c>
      <c r="DD27" t="s">
        <v>3</v>
      </c>
      <c r="DE27" t="s">
        <v>3</v>
      </c>
      <c r="DF27">
        <f t="shared" si="17"/>
        <v>0</v>
      </c>
      <c r="DG27">
        <f t="shared" si="21"/>
        <v>5.79</v>
      </c>
      <c r="DH27">
        <f t="shared" si="22"/>
        <v>1.79</v>
      </c>
      <c r="DI27">
        <f t="shared" si="4"/>
        <v>0</v>
      </c>
      <c r="DJ27">
        <f t="shared" si="23"/>
        <v>5.79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ROW(Source!A39)</f>
        <v>39</v>
      </c>
      <c r="B28">
        <v>59535319</v>
      </c>
      <c r="C28">
        <v>59535941</v>
      </c>
      <c r="D28">
        <v>30595516</v>
      </c>
      <c r="E28">
        <v>1</v>
      </c>
      <c r="F28">
        <v>1</v>
      </c>
      <c r="G28">
        <v>30515945</v>
      </c>
      <c r="H28">
        <v>2</v>
      </c>
      <c r="I28" t="s">
        <v>328</v>
      </c>
      <c r="J28" t="s">
        <v>329</v>
      </c>
      <c r="K28" t="s">
        <v>330</v>
      </c>
      <c r="L28">
        <v>1368</v>
      </c>
      <c r="N28">
        <v>1011</v>
      </c>
      <c r="O28" t="s">
        <v>283</v>
      </c>
      <c r="P28" t="s">
        <v>283</v>
      </c>
      <c r="Q28">
        <v>1</v>
      </c>
      <c r="W28">
        <v>0</v>
      </c>
      <c r="X28">
        <v>-281588961</v>
      </c>
      <c r="Y28">
        <f t="shared" si="14"/>
        <v>0.33</v>
      </c>
      <c r="AA28">
        <v>0</v>
      </c>
      <c r="AB28">
        <v>3727.43</v>
      </c>
      <c r="AC28">
        <v>710.48</v>
      </c>
      <c r="AD28">
        <v>0</v>
      </c>
      <c r="AE28">
        <v>0</v>
      </c>
      <c r="AF28">
        <v>283.89999999999998</v>
      </c>
      <c r="AG28">
        <v>14.54</v>
      </c>
      <c r="AH28">
        <v>0</v>
      </c>
      <c r="AI28">
        <v>1</v>
      </c>
      <c r="AJ28">
        <v>12.54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</v>
      </c>
      <c r="AU28" t="s">
        <v>36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ROUND(Y28*Source!I39*DO28,9)</f>
        <v>0</v>
      </c>
      <c r="CX28">
        <f>ROUND(Y28*Source!I39,9)</f>
        <v>2.64E-3</v>
      </c>
      <c r="CY28">
        <f t="shared" si="18"/>
        <v>3727.43</v>
      </c>
      <c r="CZ28">
        <f t="shared" si="19"/>
        <v>283.89999999999998</v>
      </c>
      <c r="DA28">
        <f t="shared" si="20"/>
        <v>12.54</v>
      </c>
      <c r="DB28">
        <f t="shared" si="15"/>
        <v>93.686999999999998</v>
      </c>
      <c r="DC28">
        <f t="shared" si="16"/>
        <v>4.7960000000000003</v>
      </c>
      <c r="DD28" t="s">
        <v>3</v>
      </c>
      <c r="DE28" t="s">
        <v>3</v>
      </c>
      <c r="DF28">
        <f t="shared" si="17"/>
        <v>0</v>
      </c>
      <c r="DG28">
        <f t="shared" si="21"/>
        <v>9.4</v>
      </c>
      <c r="DH28">
        <f t="shared" si="22"/>
        <v>1.79</v>
      </c>
      <c r="DI28">
        <f t="shared" si="4"/>
        <v>0</v>
      </c>
      <c r="DJ28">
        <f t="shared" si="23"/>
        <v>9.4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ROW(Source!A39)</f>
        <v>39</v>
      </c>
      <c r="B29">
        <v>59535319</v>
      </c>
      <c r="C29">
        <v>59535941</v>
      </c>
      <c r="D29">
        <v>30595489</v>
      </c>
      <c r="E29">
        <v>1</v>
      </c>
      <c r="F29">
        <v>1</v>
      </c>
      <c r="G29">
        <v>30515945</v>
      </c>
      <c r="H29">
        <v>2</v>
      </c>
      <c r="I29" t="s">
        <v>331</v>
      </c>
      <c r="J29" t="s">
        <v>332</v>
      </c>
      <c r="K29" t="s">
        <v>333</v>
      </c>
      <c r="L29">
        <v>1368</v>
      </c>
      <c r="N29">
        <v>1011</v>
      </c>
      <c r="O29" t="s">
        <v>283</v>
      </c>
      <c r="P29" t="s">
        <v>283</v>
      </c>
      <c r="Q29">
        <v>1</v>
      </c>
      <c r="W29">
        <v>0</v>
      </c>
      <c r="X29">
        <v>139123127</v>
      </c>
      <c r="Y29">
        <f t="shared" si="14"/>
        <v>0.33</v>
      </c>
      <c r="AA29">
        <v>0</v>
      </c>
      <c r="AB29">
        <v>2699.6</v>
      </c>
      <c r="AC29">
        <v>827.26</v>
      </c>
      <c r="AD29">
        <v>0</v>
      </c>
      <c r="AE29">
        <v>0</v>
      </c>
      <c r="AF29">
        <v>189.45</v>
      </c>
      <c r="AG29">
        <v>16.93</v>
      </c>
      <c r="AH29">
        <v>0</v>
      </c>
      <c r="AI29">
        <v>1</v>
      </c>
      <c r="AJ29">
        <v>13.61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36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ROUND(Y29*Source!I39*DO29,9)</f>
        <v>0</v>
      </c>
      <c r="CX29">
        <f>ROUND(Y29*Source!I39,9)</f>
        <v>2.64E-3</v>
      </c>
      <c r="CY29">
        <f t="shared" si="18"/>
        <v>2699.6</v>
      </c>
      <c r="CZ29">
        <f t="shared" si="19"/>
        <v>189.45</v>
      </c>
      <c r="DA29">
        <f t="shared" si="20"/>
        <v>13.61</v>
      </c>
      <c r="DB29">
        <f t="shared" si="15"/>
        <v>62.524000000000001</v>
      </c>
      <c r="DC29">
        <f t="shared" si="16"/>
        <v>5.5880000000000001</v>
      </c>
      <c r="DD29" t="s">
        <v>3</v>
      </c>
      <c r="DE29" t="s">
        <v>3</v>
      </c>
      <c r="DF29">
        <f t="shared" si="17"/>
        <v>0</v>
      </c>
      <c r="DG29">
        <f t="shared" si="21"/>
        <v>6.81</v>
      </c>
      <c r="DH29">
        <f t="shared" si="22"/>
        <v>2.09</v>
      </c>
      <c r="DI29">
        <f t="shared" si="4"/>
        <v>0</v>
      </c>
      <c r="DJ29">
        <f t="shared" si="23"/>
        <v>6.81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ROW(Source!A39)</f>
        <v>39</v>
      </c>
      <c r="B30">
        <v>59535319</v>
      </c>
      <c r="C30">
        <v>59535941</v>
      </c>
      <c r="D30">
        <v>30595490</v>
      </c>
      <c r="E30">
        <v>1</v>
      </c>
      <c r="F30">
        <v>1</v>
      </c>
      <c r="G30">
        <v>30515945</v>
      </c>
      <c r="H30">
        <v>2</v>
      </c>
      <c r="I30" t="s">
        <v>293</v>
      </c>
      <c r="J30" t="s">
        <v>294</v>
      </c>
      <c r="K30" t="s">
        <v>295</v>
      </c>
      <c r="L30">
        <v>1368</v>
      </c>
      <c r="N30">
        <v>1011</v>
      </c>
      <c r="O30" t="s">
        <v>283</v>
      </c>
      <c r="P30" t="s">
        <v>283</v>
      </c>
      <c r="Q30">
        <v>1</v>
      </c>
      <c r="W30">
        <v>0</v>
      </c>
      <c r="X30">
        <v>-2129567113</v>
      </c>
      <c r="Y30">
        <f t="shared" si="14"/>
        <v>0.9900000000000001</v>
      </c>
      <c r="AA30">
        <v>0</v>
      </c>
      <c r="AB30">
        <v>2596.36</v>
      </c>
      <c r="AC30">
        <v>827.26</v>
      </c>
      <c r="AD30">
        <v>0</v>
      </c>
      <c r="AE30">
        <v>0</v>
      </c>
      <c r="AF30">
        <v>180.35</v>
      </c>
      <c r="AG30">
        <v>16.93</v>
      </c>
      <c r="AH30">
        <v>0</v>
      </c>
      <c r="AI30">
        <v>1</v>
      </c>
      <c r="AJ30">
        <v>13.75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</v>
      </c>
      <c r="AU30" t="s">
        <v>36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ROUND(Y30*Source!I39*DO30,9)</f>
        <v>0</v>
      </c>
      <c r="CX30">
        <f>ROUND(Y30*Source!I39,9)</f>
        <v>7.92E-3</v>
      </c>
      <c r="CY30">
        <f t="shared" si="18"/>
        <v>2596.36</v>
      </c>
      <c r="CZ30">
        <f t="shared" si="19"/>
        <v>180.35</v>
      </c>
      <c r="DA30">
        <f t="shared" si="20"/>
        <v>13.75</v>
      </c>
      <c r="DB30">
        <f t="shared" si="15"/>
        <v>178.55199999999999</v>
      </c>
      <c r="DC30">
        <f t="shared" si="16"/>
        <v>16.763999999999999</v>
      </c>
      <c r="DD30" t="s">
        <v>3</v>
      </c>
      <c r="DE30" t="s">
        <v>3</v>
      </c>
      <c r="DF30">
        <f t="shared" si="17"/>
        <v>0</v>
      </c>
      <c r="DG30">
        <f t="shared" si="21"/>
        <v>19.64</v>
      </c>
      <c r="DH30">
        <f t="shared" si="22"/>
        <v>6.26</v>
      </c>
      <c r="DI30">
        <f t="shared" si="4"/>
        <v>0</v>
      </c>
      <c r="DJ30">
        <f t="shared" si="23"/>
        <v>19.64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ROW(Source!A39)</f>
        <v>39</v>
      </c>
      <c r="B31">
        <v>59535319</v>
      </c>
      <c r="C31">
        <v>59535941</v>
      </c>
      <c r="D31">
        <v>30589876</v>
      </c>
      <c r="E31">
        <v>1</v>
      </c>
      <c r="F31">
        <v>1</v>
      </c>
      <c r="G31">
        <v>30515945</v>
      </c>
      <c r="H31">
        <v>3</v>
      </c>
      <c r="I31" t="s">
        <v>334</v>
      </c>
      <c r="J31" t="s">
        <v>335</v>
      </c>
      <c r="K31" t="s">
        <v>336</v>
      </c>
      <c r="L31">
        <v>1348</v>
      </c>
      <c r="N31">
        <v>1009</v>
      </c>
      <c r="O31" t="s">
        <v>84</v>
      </c>
      <c r="P31" t="s">
        <v>84</v>
      </c>
      <c r="Q31">
        <v>1000</v>
      </c>
      <c r="W31">
        <v>0</v>
      </c>
      <c r="X31">
        <v>1899182747</v>
      </c>
      <c r="Y31">
        <f>AT31</f>
        <v>0.04</v>
      </c>
      <c r="AA31">
        <v>23553.22</v>
      </c>
      <c r="AB31">
        <v>0</v>
      </c>
      <c r="AC31">
        <v>0</v>
      </c>
      <c r="AD31">
        <v>0</v>
      </c>
      <c r="AE31">
        <v>1445.87</v>
      </c>
      <c r="AF31">
        <v>0</v>
      </c>
      <c r="AG31">
        <v>0</v>
      </c>
      <c r="AH31">
        <v>0</v>
      </c>
      <c r="AI31">
        <v>16.29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ROUND(Y31*Source!I39,9)</f>
        <v>3.2000000000000003E-4</v>
      </c>
      <c r="CY31">
        <f>AA31</f>
        <v>23553.22</v>
      </c>
      <c r="CZ31">
        <f>AE31</f>
        <v>1445.87</v>
      </c>
      <c r="DA31">
        <f>AI31</f>
        <v>16.29</v>
      </c>
      <c r="DB31">
        <f>ROUND(ROUND(AT31*CZ31,2),6)</f>
        <v>57.83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7.54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DF31</f>
        <v>7.54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ROW(Source!A39)</f>
        <v>39</v>
      </c>
      <c r="B32">
        <v>59535319</v>
      </c>
      <c r="C32">
        <v>59535941</v>
      </c>
      <c r="D32">
        <v>58930339</v>
      </c>
      <c r="E32">
        <v>1</v>
      </c>
      <c r="F32">
        <v>1</v>
      </c>
      <c r="G32">
        <v>30515945</v>
      </c>
      <c r="H32">
        <v>3</v>
      </c>
      <c r="I32" t="s">
        <v>82</v>
      </c>
      <c r="J32" t="s">
        <v>85</v>
      </c>
      <c r="K32" t="s">
        <v>83</v>
      </c>
      <c r="L32">
        <v>1348</v>
      </c>
      <c r="N32">
        <v>1009</v>
      </c>
      <c r="O32" t="s">
        <v>84</v>
      </c>
      <c r="P32" t="s">
        <v>84</v>
      </c>
      <c r="Q32">
        <v>1000</v>
      </c>
      <c r="W32">
        <v>0</v>
      </c>
      <c r="X32">
        <v>-1998796198</v>
      </c>
      <c r="Y32">
        <f>AT32</f>
        <v>9.58</v>
      </c>
      <c r="AA32">
        <v>4400.0600000000004</v>
      </c>
      <c r="AB32">
        <v>0</v>
      </c>
      <c r="AC32">
        <v>0</v>
      </c>
      <c r="AD32">
        <v>0</v>
      </c>
      <c r="AE32">
        <v>296.7</v>
      </c>
      <c r="AF32">
        <v>0</v>
      </c>
      <c r="AG32">
        <v>0</v>
      </c>
      <c r="AH32">
        <v>0</v>
      </c>
      <c r="AI32">
        <v>14.83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9.58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ROUND(Y32*Source!I39,9)</f>
        <v>7.664E-2</v>
      </c>
      <c r="CY32">
        <f>AA32</f>
        <v>4400.0600000000004</v>
      </c>
      <c r="CZ32">
        <f>AE32</f>
        <v>296.7</v>
      </c>
      <c r="DA32">
        <f>AI32</f>
        <v>14.83</v>
      </c>
      <c r="DB32">
        <f>ROUND(ROUND(AT32*CZ32,2),6)</f>
        <v>2842.39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337.22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DF32</f>
        <v>337.22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ROW(Source!A41)</f>
        <v>41</v>
      </c>
      <c r="B33">
        <v>59535319</v>
      </c>
      <c r="C33">
        <v>59535954</v>
      </c>
      <c r="D33">
        <v>30515951</v>
      </c>
      <c r="E33">
        <v>30515945</v>
      </c>
      <c r="F33">
        <v>1</v>
      </c>
      <c r="G33">
        <v>30515945</v>
      </c>
      <c r="H33">
        <v>1</v>
      </c>
      <c r="I33" t="s">
        <v>277</v>
      </c>
      <c r="J33" t="s">
        <v>3</v>
      </c>
      <c r="K33" t="s">
        <v>278</v>
      </c>
      <c r="L33">
        <v>1191</v>
      </c>
      <c r="N33">
        <v>1013</v>
      </c>
      <c r="O33" t="s">
        <v>279</v>
      </c>
      <c r="P33" t="s">
        <v>279</v>
      </c>
      <c r="Q33">
        <v>1</v>
      </c>
      <c r="W33">
        <v>0</v>
      </c>
      <c r="X33">
        <v>476480486</v>
      </c>
      <c r="Y33">
        <f t="shared" ref="Y33:Y41" si="24">((AT33*3)*1.1)</f>
        <v>14.157000000000002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4.29</v>
      </c>
      <c r="AU33" t="s">
        <v>91</v>
      </c>
      <c r="AV33">
        <v>1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ROUND(AT33*Source!I41*AH33*AL33,2)</f>
        <v>0</v>
      </c>
      <c r="CV33">
        <f>ROUND(Y33*Source!I41,9)</f>
        <v>0.113256</v>
      </c>
      <c r="CW33">
        <v>0</v>
      </c>
      <c r="CX33">
        <f>ROUND(Y33*Source!I41,9)</f>
        <v>0.113256</v>
      </c>
      <c r="CY33">
        <f>AD33</f>
        <v>0</v>
      </c>
      <c r="CZ33">
        <f>AH33</f>
        <v>0</v>
      </c>
      <c r="DA33">
        <f>AL33</f>
        <v>1</v>
      </c>
      <c r="DB33">
        <f t="shared" ref="DB33:DB41" si="25">ROUND(((ROUND(AT33*CZ33,2)*3)*1.1),6)</f>
        <v>0</v>
      </c>
      <c r="DC33">
        <f t="shared" ref="DC33:DC41" si="26">ROUND(((ROUND(AT33*AG33,2)*3)*1.1),6)</f>
        <v>0</v>
      </c>
      <c r="DD33" t="s">
        <v>3</v>
      </c>
      <c r="DE33" t="s">
        <v>3</v>
      </c>
      <c r="DF33">
        <f t="shared" ref="DF33:DF41" si="27"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ref="DI33:DI64" si="28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ROW(Source!A41)</f>
        <v>41</v>
      </c>
      <c r="B34">
        <v>59535319</v>
      </c>
      <c r="C34">
        <v>59535954</v>
      </c>
      <c r="D34">
        <v>30595689</v>
      </c>
      <c r="E34">
        <v>1</v>
      </c>
      <c r="F34">
        <v>1</v>
      </c>
      <c r="G34">
        <v>30515945</v>
      </c>
      <c r="H34">
        <v>2</v>
      </c>
      <c r="I34" t="s">
        <v>316</v>
      </c>
      <c r="J34" t="s">
        <v>317</v>
      </c>
      <c r="K34" t="s">
        <v>318</v>
      </c>
      <c r="L34">
        <v>1368</v>
      </c>
      <c r="N34">
        <v>1011</v>
      </c>
      <c r="O34" t="s">
        <v>283</v>
      </c>
      <c r="P34" t="s">
        <v>283</v>
      </c>
      <c r="Q34">
        <v>1</v>
      </c>
      <c r="W34">
        <v>0</v>
      </c>
      <c r="X34">
        <v>-911191566</v>
      </c>
      <c r="Y34">
        <f t="shared" si="24"/>
        <v>0.99</v>
      </c>
      <c r="AA34">
        <v>0</v>
      </c>
      <c r="AB34">
        <v>949.12</v>
      </c>
      <c r="AC34">
        <v>616.66</v>
      </c>
      <c r="AD34">
        <v>0</v>
      </c>
      <c r="AE34">
        <v>0</v>
      </c>
      <c r="AF34">
        <v>41.45</v>
      </c>
      <c r="AG34">
        <v>12.62</v>
      </c>
      <c r="AH34">
        <v>0</v>
      </c>
      <c r="AI34">
        <v>1</v>
      </c>
      <c r="AJ34">
        <v>21.87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</v>
      </c>
      <c r="AU34" t="s">
        <v>91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ROUND(Y34*Source!I41*DO34,9)</f>
        <v>0</v>
      </c>
      <c r="CX34">
        <f>ROUND(Y34*Source!I41,9)</f>
        <v>7.92E-3</v>
      </c>
      <c r="CY34">
        <f t="shared" ref="CY34:CY41" si="29">AB34</f>
        <v>949.12</v>
      </c>
      <c r="CZ34">
        <f t="shared" ref="CZ34:CZ41" si="30">AF34</f>
        <v>41.45</v>
      </c>
      <c r="DA34">
        <f t="shared" ref="DA34:DA41" si="31">AJ34</f>
        <v>21.87</v>
      </c>
      <c r="DB34">
        <f t="shared" si="25"/>
        <v>41.052</v>
      </c>
      <c r="DC34">
        <f t="shared" si="26"/>
        <v>12.507</v>
      </c>
      <c r="DD34" t="s">
        <v>3</v>
      </c>
      <c r="DE34" t="s">
        <v>3</v>
      </c>
      <c r="DF34">
        <f t="shared" si="27"/>
        <v>0</v>
      </c>
      <c r="DG34">
        <f t="shared" ref="DG34:DG41" si="32">ROUND(ROUND(AF34*AJ34,2)*CX34,2)</f>
        <v>7.18</v>
      </c>
      <c r="DH34">
        <f t="shared" ref="DH34:DH41" si="33">ROUND(ROUND(AG34*AK34,2)*CX34,2)</f>
        <v>4.66</v>
      </c>
      <c r="DI34">
        <f t="shared" si="28"/>
        <v>0</v>
      </c>
      <c r="DJ34">
        <f t="shared" ref="DJ34:DJ41" si="34">DG34</f>
        <v>7.18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ROW(Source!A41)</f>
        <v>41</v>
      </c>
      <c r="B35">
        <v>59535319</v>
      </c>
      <c r="C35">
        <v>59535954</v>
      </c>
      <c r="D35">
        <v>30595410</v>
      </c>
      <c r="E35">
        <v>1</v>
      </c>
      <c r="F35">
        <v>1</v>
      </c>
      <c r="G35">
        <v>30515945</v>
      </c>
      <c r="H35">
        <v>2</v>
      </c>
      <c r="I35" t="s">
        <v>319</v>
      </c>
      <c r="J35" t="s">
        <v>320</v>
      </c>
      <c r="K35" t="s">
        <v>321</v>
      </c>
      <c r="L35">
        <v>1368</v>
      </c>
      <c r="N35">
        <v>1011</v>
      </c>
      <c r="O35" t="s">
        <v>283</v>
      </c>
      <c r="P35" t="s">
        <v>283</v>
      </c>
      <c r="Q35">
        <v>1</v>
      </c>
      <c r="W35">
        <v>0</v>
      </c>
      <c r="X35">
        <v>-911411171</v>
      </c>
      <c r="Y35">
        <f t="shared" si="24"/>
        <v>0.99</v>
      </c>
      <c r="AA35">
        <v>0</v>
      </c>
      <c r="AB35">
        <v>2250.15</v>
      </c>
      <c r="AC35">
        <v>710.48</v>
      </c>
      <c r="AD35">
        <v>0</v>
      </c>
      <c r="AE35">
        <v>0</v>
      </c>
      <c r="AF35">
        <v>153.94999999999999</v>
      </c>
      <c r="AG35">
        <v>14.54</v>
      </c>
      <c r="AH35">
        <v>0</v>
      </c>
      <c r="AI35">
        <v>1</v>
      </c>
      <c r="AJ35">
        <v>13.96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91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ROUND(Y35*Source!I41*DO35,9)</f>
        <v>0</v>
      </c>
      <c r="CX35">
        <f>ROUND(Y35*Source!I41,9)</f>
        <v>7.92E-3</v>
      </c>
      <c r="CY35">
        <f t="shared" si="29"/>
        <v>2250.15</v>
      </c>
      <c r="CZ35">
        <f t="shared" si="30"/>
        <v>153.94999999999999</v>
      </c>
      <c r="DA35">
        <f t="shared" si="31"/>
        <v>13.96</v>
      </c>
      <c r="DB35">
        <f t="shared" si="25"/>
        <v>152.42699999999999</v>
      </c>
      <c r="DC35">
        <f t="shared" si="26"/>
        <v>14.388</v>
      </c>
      <c r="DD35" t="s">
        <v>3</v>
      </c>
      <c r="DE35" t="s">
        <v>3</v>
      </c>
      <c r="DF35">
        <f t="shared" si="27"/>
        <v>0</v>
      </c>
      <c r="DG35">
        <f t="shared" si="32"/>
        <v>17.02</v>
      </c>
      <c r="DH35">
        <f t="shared" si="33"/>
        <v>5.37</v>
      </c>
      <c r="DI35">
        <f t="shared" si="28"/>
        <v>0</v>
      </c>
      <c r="DJ35">
        <f t="shared" si="34"/>
        <v>17.02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ROW(Source!A41)</f>
        <v>41</v>
      </c>
      <c r="B36">
        <v>59535319</v>
      </c>
      <c r="C36">
        <v>59535954</v>
      </c>
      <c r="D36">
        <v>30595500</v>
      </c>
      <c r="E36">
        <v>1</v>
      </c>
      <c r="F36">
        <v>1</v>
      </c>
      <c r="G36">
        <v>30515945</v>
      </c>
      <c r="H36">
        <v>2</v>
      </c>
      <c r="I36" t="s">
        <v>287</v>
      </c>
      <c r="J36" t="s">
        <v>288</v>
      </c>
      <c r="K36" t="s">
        <v>289</v>
      </c>
      <c r="L36">
        <v>1368</v>
      </c>
      <c r="N36">
        <v>1011</v>
      </c>
      <c r="O36" t="s">
        <v>283</v>
      </c>
      <c r="P36" t="s">
        <v>283</v>
      </c>
      <c r="Q36">
        <v>1</v>
      </c>
      <c r="W36">
        <v>0</v>
      </c>
      <c r="X36">
        <v>1303472057</v>
      </c>
      <c r="Y36">
        <f t="shared" si="24"/>
        <v>0.99</v>
      </c>
      <c r="AA36">
        <v>0</v>
      </c>
      <c r="AB36">
        <v>1918.06</v>
      </c>
      <c r="AC36">
        <v>616.66</v>
      </c>
      <c r="AD36">
        <v>0</v>
      </c>
      <c r="AE36">
        <v>0</v>
      </c>
      <c r="AF36">
        <v>140.38</v>
      </c>
      <c r="AG36">
        <v>12.62</v>
      </c>
      <c r="AH36">
        <v>0</v>
      </c>
      <c r="AI36">
        <v>1</v>
      </c>
      <c r="AJ36">
        <v>13.05</v>
      </c>
      <c r="AK36">
        <v>46.67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91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ROUND(Y36*Source!I41*DO36,9)</f>
        <v>0</v>
      </c>
      <c r="CX36">
        <f>ROUND(Y36*Source!I41,9)</f>
        <v>7.92E-3</v>
      </c>
      <c r="CY36">
        <f t="shared" si="29"/>
        <v>1918.06</v>
      </c>
      <c r="CZ36">
        <f t="shared" si="30"/>
        <v>140.38</v>
      </c>
      <c r="DA36">
        <f t="shared" si="31"/>
        <v>13.05</v>
      </c>
      <c r="DB36">
        <f t="shared" si="25"/>
        <v>138.96299999999999</v>
      </c>
      <c r="DC36">
        <f t="shared" si="26"/>
        <v>12.507</v>
      </c>
      <c r="DD36" t="s">
        <v>3</v>
      </c>
      <c r="DE36" t="s">
        <v>3</v>
      </c>
      <c r="DF36">
        <f t="shared" si="27"/>
        <v>0</v>
      </c>
      <c r="DG36">
        <f t="shared" si="32"/>
        <v>14.51</v>
      </c>
      <c r="DH36">
        <f t="shared" si="33"/>
        <v>4.66</v>
      </c>
      <c r="DI36">
        <f t="shared" si="28"/>
        <v>0</v>
      </c>
      <c r="DJ36">
        <f t="shared" si="34"/>
        <v>14.51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ROW(Source!A41)</f>
        <v>41</v>
      </c>
      <c r="B37">
        <v>59535319</v>
      </c>
      <c r="C37">
        <v>59535954</v>
      </c>
      <c r="D37">
        <v>30595501</v>
      </c>
      <c r="E37">
        <v>1</v>
      </c>
      <c r="F37">
        <v>1</v>
      </c>
      <c r="G37">
        <v>30515945</v>
      </c>
      <c r="H37">
        <v>2</v>
      </c>
      <c r="I37" t="s">
        <v>322</v>
      </c>
      <c r="J37" t="s">
        <v>323</v>
      </c>
      <c r="K37" t="s">
        <v>324</v>
      </c>
      <c r="L37">
        <v>1368</v>
      </c>
      <c r="N37">
        <v>1011</v>
      </c>
      <c r="O37" t="s">
        <v>283</v>
      </c>
      <c r="P37" t="s">
        <v>283</v>
      </c>
      <c r="Q37">
        <v>1</v>
      </c>
      <c r="W37">
        <v>0</v>
      </c>
      <c r="X37">
        <v>2137513592</v>
      </c>
      <c r="Y37">
        <f t="shared" si="24"/>
        <v>0.99</v>
      </c>
      <c r="AA37">
        <v>0</v>
      </c>
      <c r="AB37">
        <v>3373.84</v>
      </c>
      <c r="AC37">
        <v>909.84</v>
      </c>
      <c r="AD37">
        <v>0</v>
      </c>
      <c r="AE37">
        <v>0</v>
      </c>
      <c r="AF37">
        <v>260.5</v>
      </c>
      <c r="AG37">
        <v>18.62</v>
      </c>
      <c r="AH37">
        <v>0</v>
      </c>
      <c r="AI37">
        <v>1</v>
      </c>
      <c r="AJ37">
        <v>12.37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0.3</v>
      </c>
      <c r="AU37" t="s">
        <v>91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ROUND(Y37*Source!I41*DO37,9)</f>
        <v>0</v>
      </c>
      <c r="CX37">
        <f>ROUND(Y37*Source!I41,9)</f>
        <v>7.92E-3</v>
      </c>
      <c r="CY37">
        <f t="shared" si="29"/>
        <v>3373.84</v>
      </c>
      <c r="CZ37">
        <f t="shared" si="30"/>
        <v>260.5</v>
      </c>
      <c r="DA37">
        <f t="shared" si="31"/>
        <v>12.37</v>
      </c>
      <c r="DB37">
        <f t="shared" si="25"/>
        <v>257.89499999999998</v>
      </c>
      <c r="DC37">
        <f t="shared" si="26"/>
        <v>18.446999999999999</v>
      </c>
      <c r="DD37" t="s">
        <v>3</v>
      </c>
      <c r="DE37" t="s">
        <v>3</v>
      </c>
      <c r="DF37">
        <f t="shared" si="27"/>
        <v>0</v>
      </c>
      <c r="DG37">
        <f t="shared" si="32"/>
        <v>25.52</v>
      </c>
      <c r="DH37">
        <f t="shared" si="33"/>
        <v>6.88</v>
      </c>
      <c r="DI37">
        <f t="shared" si="28"/>
        <v>0</v>
      </c>
      <c r="DJ37">
        <f t="shared" si="34"/>
        <v>25.52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ROW(Source!A41)</f>
        <v>41</v>
      </c>
      <c r="B38">
        <v>59535319</v>
      </c>
      <c r="C38">
        <v>59535954</v>
      </c>
      <c r="D38">
        <v>30595485</v>
      </c>
      <c r="E38">
        <v>1</v>
      </c>
      <c r="F38">
        <v>1</v>
      </c>
      <c r="G38">
        <v>30515945</v>
      </c>
      <c r="H38">
        <v>2</v>
      </c>
      <c r="I38" t="s">
        <v>325</v>
      </c>
      <c r="J38" t="s">
        <v>326</v>
      </c>
      <c r="K38" t="s">
        <v>327</v>
      </c>
      <c r="L38">
        <v>1368</v>
      </c>
      <c r="N38">
        <v>1011</v>
      </c>
      <c r="O38" t="s">
        <v>283</v>
      </c>
      <c r="P38" t="s">
        <v>283</v>
      </c>
      <c r="Q38">
        <v>1</v>
      </c>
      <c r="W38">
        <v>0</v>
      </c>
      <c r="X38">
        <v>-676810625</v>
      </c>
      <c r="Y38">
        <f t="shared" si="24"/>
        <v>0.99</v>
      </c>
      <c r="AA38">
        <v>0</v>
      </c>
      <c r="AB38">
        <v>2298.2199999999998</v>
      </c>
      <c r="AC38">
        <v>710.48</v>
      </c>
      <c r="AD38">
        <v>0</v>
      </c>
      <c r="AE38">
        <v>0</v>
      </c>
      <c r="AF38">
        <v>163.81</v>
      </c>
      <c r="AG38">
        <v>14.54</v>
      </c>
      <c r="AH38">
        <v>0</v>
      </c>
      <c r="AI38">
        <v>1</v>
      </c>
      <c r="AJ38">
        <v>13.4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0.3</v>
      </c>
      <c r="AU38" t="s">
        <v>91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ROUND(Y38*Source!I41*DO38,9)</f>
        <v>0</v>
      </c>
      <c r="CX38">
        <f>ROUND(Y38*Source!I41,9)</f>
        <v>7.92E-3</v>
      </c>
      <c r="CY38">
        <f t="shared" si="29"/>
        <v>2298.2199999999998</v>
      </c>
      <c r="CZ38">
        <f t="shared" si="30"/>
        <v>163.81</v>
      </c>
      <c r="DA38">
        <f t="shared" si="31"/>
        <v>13.4</v>
      </c>
      <c r="DB38">
        <f t="shared" si="25"/>
        <v>162.16200000000001</v>
      </c>
      <c r="DC38">
        <f t="shared" si="26"/>
        <v>14.388</v>
      </c>
      <c r="DD38" t="s">
        <v>3</v>
      </c>
      <c r="DE38" t="s">
        <v>3</v>
      </c>
      <c r="DF38">
        <f t="shared" si="27"/>
        <v>0</v>
      </c>
      <c r="DG38">
        <f t="shared" si="32"/>
        <v>17.38</v>
      </c>
      <c r="DH38">
        <f t="shared" si="33"/>
        <v>5.37</v>
      </c>
      <c r="DI38">
        <f t="shared" si="28"/>
        <v>0</v>
      </c>
      <c r="DJ38">
        <f t="shared" si="34"/>
        <v>17.38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ROW(Source!A41)</f>
        <v>41</v>
      </c>
      <c r="B39">
        <v>59535319</v>
      </c>
      <c r="C39">
        <v>59535954</v>
      </c>
      <c r="D39">
        <v>30595516</v>
      </c>
      <c r="E39">
        <v>1</v>
      </c>
      <c r="F39">
        <v>1</v>
      </c>
      <c r="G39">
        <v>30515945</v>
      </c>
      <c r="H39">
        <v>2</v>
      </c>
      <c r="I39" t="s">
        <v>328</v>
      </c>
      <c r="J39" t="s">
        <v>329</v>
      </c>
      <c r="K39" t="s">
        <v>330</v>
      </c>
      <c r="L39">
        <v>1368</v>
      </c>
      <c r="N39">
        <v>1011</v>
      </c>
      <c r="O39" t="s">
        <v>283</v>
      </c>
      <c r="P39" t="s">
        <v>283</v>
      </c>
      <c r="Q39">
        <v>1</v>
      </c>
      <c r="W39">
        <v>0</v>
      </c>
      <c r="X39">
        <v>-281588961</v>
      </c>
      <c r="Y39">
        <f t="shared" si="24"/>
        <v>0.99</v>
      </c>
      <c r="AA39">
        <v>0</v>
      </c>
      <c r="AB39">
        <v>3727.43</v>
      </c>
      <c r="AC39">
        <v>710.48</v>
      </c>
      <c r="AD39">
        <v>0</v>
      </c>
      <c r="AE39">
        <v>0</v>
      </c>
      <c r="AF39">
        <v>283.89999999999998</v>
      </c>
      <c r="AG39">
        <v>14.54</v>
      </c>
      <c r="AH39">
        <v>0</v>
      </c>
      <c r="AI39">
        <v>1</v>
      </c>
      <c r="AJ39">
        <v>12.54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</v>
      </c>
      <c r="AU39" t="s">
        <v>91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ROUND(Y39*Source!I41*DO39,9)</f>
        <v>0</v>
      </c>
      <c r="CX39">
        <f>ROUND(Y39*Source!I41,9)</f>
        <v>7.92E-3</v>
      </c>
      <c r="CY39">
        <f t="shared" si="29"/>
        <v>3727.43</v>
      </c>
      <c r="CZ39">
        <f t="shared" si="30"/>
        <v>283.89999999999998</v>
      </c>
      <c r="DA39">
        <f t="shared" si="31"/>
        <v>12.54</v>
      </c>
      <c r="DB39">
        <f t="shared" si="25"/>
        <v>281.06099999999998</v>
      </c>
      <c r="DC39">
        <f t="shared" si="26"/>
        <v>14.388</v>
      </c>
      <c r="DD39" t="s">
        <v>3</v>
      </c>
      <c r="DE39" t="s">
        <v>3</v>
      </c>
      <c r="DF39">
        <f t="shared" si="27"/>
        <v>0</v>
      </c>
      <c r="DG39">
        <f t="shared" si="32"/>
        <v>28.2</v>
      </c>
      <c r="DH39">
        <f t="shared" si="33"/>
        <v>5.37</v>
      </c>
      <c r="DI39">
        <f t="shared" si="28"/>
        <v>0</v>
      </c>
      <c r="DJ39">
        <f t="shared" si="34"/>
        <v>28.2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ROW(Source!A41)</f>
        <v>41</v>
      </c>
      <c r="B40">
        <v>59535319</v>
      </c>
      <c r="C40">
        <v>59535954</v>
      </c>
      <c r="D40">
        <v>30595489</v>
      </c>
      <c r="E40">
        <v>1</v>
      </c>
      <c r="F40">
        <v>1</v>
      </c>
      <c r="G40">
        <v>30515945</v>
      </c>
      <c r="H40">
        <v>2</v>
      </c>
      <c r="I40" t="s">
        <v>331</v>
      </c>
      <c r="J40" t="s">
        <v>332</v>
      </c>
      <c r="K40" t="s">
        <v>333</v>
      </c>
      <c r="L40">
        <v>1368</v>
      </c>
      <c r="N40">
        <v>1011</v>
      </c>
      <c r="O40" t="s">
        <v>283</v>
      </c>
      <c r="P40" t="s">
        <v>283</v>
      </c>
      <c r="Q40">
        <v>1</v>
      </c>
      <c r="W40">
        <v>0</v>
      </c>
      <c r="X40">
        <v>139123127</v>
      </c>
      <c r="Y40">
        <f t="shared" si="24"/>
        <v>0.99</v>
      </c>
      <c r="AA40">
        <v>0</v>
      </c>
      <c r="AB40">
        <v>2699.6</v>
      </c>
      <c r="AC40">
        <v>827.26</v>
      </c>
      <c r="AD40">
        <v>0</v>
      </c>
      <c r="AE40">
        <v>0</v>
      </c>
      <c r="AF40">
        <v>189.45</v>
      </c>
      <c r="AG40">
        <v>16.93</v>
      </c>
      <c r="AH40">
        <v>0</v>
      </c>
      <c r="AI40">
        <v>1</v>
      </c>
      <c r="AJ40">
        <v>13.61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</v>
      </c>
      <c r="AU40" t="s">
        <v>91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ROUND(Y40*Source!I41*DO40,9)</f>
        <v>0</v>
      </c>
      <c r="CX40">
        <f>ROUND(Y40*Source!I41,9)</f>
        <v>7.92E-3</v>
      </c>
      <c r="CY40">
        <f t="shared" si="29"/>
        <v>2699.6</v>
      </c>
      <c r="CZ40">
        <f t="shared" si="30"/>
        <v>189.45</v>
      </c>
      <c r="DA40">
        <f t="shared" si="31"/>
        <v>13.61</v>
      </c>
      <c r="DB40">
        <f t="shared" si="25"/>
        <v>187.572</v>
      </c>
      <c r="DC40">
        <f t="shared" si="26"/>
        <v>16.763999999999999</v>
      </c>
      <c r="DD40" t="s">
        <v>3</v>
      </c>
      <c r="DE40" t="s">
        <v>3</v>
      </c>
      <c r="DF40">
        <f t="shared" si="27"/>
        <v>0</v>
      </c>
      <c r="DG40">
        <f t="shared" si="32"/>
        <v>20.420000000000002</v>
      </c>
      <c r="DH40">
        <f t="shared" si="33"/>
        <v>6.26</v>
      </c>
      <c r="DI40">
        <f t="shared" si="28"/>
        <v>0</v>
      </c>
      <c r="DJ40">
        <f t="shared" si="34"/>
        <v>20.420000000000002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ROW(Source!A41)</f>
        <v>41</v>
      </c>
      <c r="B41">
        <v>59535319</v>
      </c>
      <c r="C41">
        <v>59535954</v>
      </c>
      <c r="D41">
        <v>30595490</v>
      </c>
      <c r="E41">
        <v>1</v>
      </c>
      <c r="F41">
        <v>1</v>
      </c>
      <c r="G41">
        <v>30515945</v>
      </c>
      <c r="H41">
        <v>2</v>
      </c>
      <c r="I41" t="s">
        <v>293</v>
      </c>
      <c r="J41" t="s">
        <v>294</v>
      </c>
      <c r="K41" t="s">
        <v>295</v>
      </c>
      <c r="L41">
        <v>1368</v>
      </c>
      <c r="N41">
        <v>1011</v>
      </c>
      <c r="O41" t="s">
        <v>283</v>
      </c>
      <c r="P41" t="s">
        <v>283</v>
      </c>
      <c r="Q41">
        <v>1</v>
      </c>
      <c r="W41">
        <v>0</v>
      </c>
      <c r="X41">
        <v>-2129567113</v>
      </c>
      <c r="Y41">
        <f t="shared" si="24"/>
        <v>2.9700000000000006</v>
      </c>
      <c r="AA41">
        <v>0</v>
      </c>
      <c r="AB41">
        <v>2596.36</v>
      </c>
      <c r="AC41">
        <v>827.26</v>
      </c>
      <c r="AD41">
        <v>0</v>
      </c>
      <c r="AE41">
        <v>0</v>
      </c>
      <c r="AF41">
        <v>180.35</v>
      </c>
      <c r="AG41">
        <v>16.93</v>
      </c>
      <c r="AH41">
        <v>0</v>
      </c>
      <c r="AI41">
        <v>1</v>
      </c>
      <c r="AJ41">
        <v>13.75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</v>
      </c>
      <c r="AU41" t="s">
        <v>91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ROUND(Y41*Source!I41*DO41,9)</f>
        <v>0</v>
      </c>
      <c r="CX41">
        <f>ROUND(Y41*Source!I41,9)</f>
        <v>2.376E-2</v>
      </c>
      <c r="CY41">
        <f t="shared" si="29"/>
        <v>2596.36</v>
      </c>
      <c r="CZ41">
        <f t="shared" si="30"/>
        <v>180.35</v>
      </c>
      <c r="DA41">
        <f t="shared" si="31"/>
        <v>13.75</v>
      </c>
      <c r="DB41">
        <f t="shared" si="25"/>
        <v>535.65599999999995</v>
      </c>
      <c r="DC41">
        <f t="shared" si="26"/>
        <v>50.292000000000002</v>
      </c>
      <c r="DD41" t="s">
        <v>3</v>
      </c>
      <c r="DE41" t="s">
        <v>3</v>
      </c>
      <c r="DF41">
        <f t="shared" si="27"/>
        <v>0</v>
      </c>
      <c r="DG41">
        <f t="shared" si="32"/>
        <v>58.92</v>
      </c>
      <c r="DH41">
        <f t="shared" si="33"/>
        <v>18.77</v>
      </c>
      <c r="DI41">
        <f t="shared" si="28"/>
        <v>0</v>
      </c>
      <c r="DJ41">
        <f t="shared" si="34"/>
        <v>58.92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ROW(Source!A41)</f>
        <v>41</v>
      </c>
      <c r="B42">
        <v>59535319</v>
      </c>
      <c r="C42">
        <v>59535954</v>
      </c>
      <c r="D42">
        <v>30589876</v>
      </c>
      <c r="E42">
        <v>1</v>
      </c>
      <c r="F42">
        <v>1</v>
      </c>
      <c r="G42">
        <v>30515945</v>
      </c>
      <c r="H42">
        <v>3</v>
      </c>
      <c r="I42" t="s">
        <v>334</v>
      </c>
      <c r="J42" t="s">
        <v>335</v>
      </c>
      <c r="K42" t="s">
        <v>336</v>
      </c>
      <c r="L42">
        <v>1348</v>
      </c>
      <c r="N42">
        <v>1009</v>
      </c>
      <c r="O42" t="s">
        <v>84</v>
      </c>
      <c r="P42" t="s">
        <v>84</v>
      </c>
      <c r="Q42">
        <v>1000</v>
      </c>
      <c r="W42">
        <v>0</v>
      </c>
      <c r="X42">
        <v>1899182747</v>
      </c>
      <c r="Y42">
        <f>(AT42*3)</f>
        <v>0.12</v>
      </c>
      <c r="AA42">
        <v>23553.22</v>
      </c>
      <c r="AB42">
        <v>0</v>
      </c>
      <c r="AC42">
        <v>0</v>
      </c>
      <c r="AD42">
        <v>0</v>
      </c>
      <c r="AE42">
        <v>1445.87</v>
      </c>
      <c r="AF42">
        <v>0</v>
      </c>
      <c r="AG42">
        <v>0</v>
      </c>
      <c r="AH42">
        <v>0</v>
      </c>
      <c r="AI42">
        <v>16.29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0.04</v>
      </c>
      <c r="AU42" t="s">
        <v>90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ROUND(Y42*Source!I41,9)</f>
        <v>9.6000000000000002E-4</v>
      </c>
      <c r="CY42">
        <f>AA42</f>
        <v>23553.22</v>
      </c>
      <c r="CZ42">
        <f>AE42</f>
        <v>1445.87</v>
      </c>
      <c r="DA42">
        <f>AI42</f>
        <v>16.29</v>
      </c>
      <c r="DB42">
        <f>ROUND((ROUND(AT42*CZ42,2)*3),6)</f>
        <v>173.49</v>
      </c>
      <c r="DC42">
        <f>ROUND((ROUND(AT42*AG42,2)*3),6)</f>
        <v>0</v>
      </c>
      <c r="DD42" t="s">
        <v>3</v>
      </c>
      <c r="DE42" t="s">
        <v>3</v>
      </c>
      <c r="DF42">
        <f>ROUND(ROUND(AE42*AI42,2)*CX42,2)</f>
        <v>22.61</v>
      </c>
      <c r="DG42">
        <f>ROUND(ROUND(AF42,2)*CX42,2)</f>
        <v>0</v>
      </c>
      <c r="DH42">
        <f>ROUND(ROUND(AG42,2)*CX42,2)</f>
        <v>0</v>
      </c>
      <c r="DI42">
        <f t="shared" si="28"/>
        <v>0</v>
      </c>
      <c r="DJ42">
        <f>DF42</f>
        <v>22.61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ROW(Source!A41)</f>
        <v>41</v>
      </c>
      <c r="B43">
        <v>59535319</v>
      </c>
      <c r="C43">
        <v>59535954</v>
      </c>
      <c r="D43">
        <v>58930339</v>
      </c>
      <c r="E43">
        <v>1</v>
      </c>
      <c r="F43">
        <v>1</v>
      </c>
      <c r="G43">
        <v>30515945</v>
      </c>
      <c r="H43">
        <v>3</v>
      </c>
      <c r="I43" t="s">
        <v>82</v>
      </c>
      <c r="J43" t="s">
        <v>85</v>
      </c>
      <c r="K43" t="s">
        <v>83</v>
      </c>
      <c r="L43">
        <v>1348</v>
      </c>
      <c r="N43">
        <v>1009</v>
      </c>
      <c r="O43" t="s">
        <v>84</v>
      </c>
      <c r="P43" t="s">
        <v>84</v>
      </c>
      <c r="Q43">
        <v>1000</v>
      </c>
      <c r="W43">
        <v>0</v>
      </c>
      <c r="X43">
        <v>-1998796198</v>
      </c>
      <c r="Y43">
        <f>(AT43*3)</f>
        <v>7.1999999999999993</v>
      </c>
      <c r="AA43">
        <v>4400.0600000000004</v>
      </c>
      <c r="AB43">
        <v>0</v>
      </c>
      <c r="AC43">
        <v>0</v>
      </c>
      <c r="AD43">
        <v>0</v>
      </c>
      <c r="AE43">
        <v>296.7</v>
      </c>
      <c r="AF43">
        <v>0</v>
      </c>
      <c r="AG43">
        <v>0</v>
      </c>
      <c r="AH43">
        <v>0</v>
      </c>
      <c r="AI43">
        <v>14.83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2.4</v>
      </c>
      <c r="AU43" t="s">
        <v>90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ROUND(Y43*Source!I41,9)</f>
        <v>5.7599999999999998E-2</v>
      </c>
      <c r="CY43">
        <f>AA43</f>
        <v>4400.0600000000004</v>
      </c>
      <c r="CZ43">
        <f>AE43</f>
        <v>296.7</v>
      </c>
      <c r="DA43">
        <f>AI43</f>
        <v>14.83</v>
      </c>
      <c r="DB43">
        <f>ROUND((ROUND(AT43*CZ43,2)*3),6)</f>
        <v>2136.2399999999998</v>
      </c>
      <c r="DC43">
        <f>ROUND((ROUND(AT43*AG43,2)*3),6)</f>
        <v>0</v>
      </c>
      <c r="DD43" t="s">
        <v>3</v>
      </c>
      <c r="DE43" t="s">
        <v>3</v>
      </c>
      <c r="DF43">
        <f>ROUND(ROUND(AE43*AI43,2)*CX43,2)</f>
        <v>253.44</v>
      </c>
      <c r="DG43">
        <f>ROUND(ROUND(AF43,2)*CX43,2)</f>
        <v>0</v>
      </c>
      <c r="DH43">
        <f>ROUND(ROUND(AG43,2)*CX43,2)</f>
        <v>0</v>
      </c>
      <c r="DI43">
        <f t="shared" si="28"/>
        <v>0</v>
      </c>
      <c r="DJ43">
        <f>DF43</f>
        <v>253.44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ROW(Source!A43)</f>
        <v>43</v>
      </c>
      <c r="B44">
        <v>59535319</v>
      </c>
      <c r="C44">
        <v>59535967</v>
      </c>
      <c r="D44">
        <v>30515951</v>
      </c>
      <c r="E44">
        <v>30515945</v>
      </c>
      <c r="F44">
        <v>1</v>
      </c>
      <c r="G44">
        <v>30515945</v>
      </c>
      <c r="H44">
        <v>1</v>
      </c>
      <c r="I44" t="s">
        <v>277</v>
      </c>
      <c r="J44" t="s">
        <v>3</v>
      </c>
      <c r="K44" t="s">
        <v>278</v>
      </c>
      <c r="L44">
        <v>1191</v>
      </c>
      <c r="N44">
        <v>1013</v>
      </c>
      <c r="O44" t="s">
        <v>279</v>
      </c>
      <c r="P44" t="s">
        <v>279</v>
      </c>
      <c r="Q44">
        <v>1</v>
      </c>
      <c r="W44">
        <v>0</v>
      </c>
      <c r="X44">
        <v>476480486</v>
      </c>
      <c r="Y44">
        <f t="shared" ref="Y44:Y52" si="35">(AT44*1.1)</f>
        <v>4.7190000000000003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4.29</v>
      </c>
      <c r="AU44" t="s">
        <v>36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ROUND(AT44*Source!I43*AH44*AL44,2)</f>
        <v>0</v>
      </c>
      <c r="CV44">
        <f>ROUND(Y44*Source!I43,9)</f>
        <v>3.7752000000000001E-2</v>
      </c>
      <c r="CW44">
        <v>0</v>
      </c>
      <c r="CX44">
        <f>ROUND(Y44*Source!I43,9)</f>
        <v>3.7752000000000001E-2</v>
      </c>
      <c r="CY44">
        <f>AD44</f>
        <v>0</v>
      </c>
      <c r="CZ44">
        <f>AH44</f>
        <v>0</v>
      </c>
      <c r="DA44">
        <f>AL44</f>
        <v>1</v>
      </c>
      <c r="DB44">
        <f t="shared" ref="DB44:DB52" si="36">ROUND((ROUND(AT44*CZ44,2)*1.1),6)</f>
        <v>0</v>
      </c>
      <c r="DC44">
        <f t="shared" ref="DC44:DC52" si="37">ROUND((ROUND(AT44*AG44,2)*1.1),6)</f>
        <v>0</v>
      </c>
      <c r="DD44" t="s">
        <v>3</v>
      </c>
      <c r="DE44" t="s">
        <v>3</v>
      </c>
      <c r="DF44">
        <f t="shared" ref="DF44:DF52" si="38">ROUND(ROUND(AE44,2)*CX44,2)</f>
        <v>0</v>
      </c>
      <c r="DG44">
        <f>ROUND(ROUND(AF44,2)*CX44,2)</f>
        <v>0</v>
      </c>
      <c r="DH44">
        <f>ROUND(ROUND(AG44,2)*CX44,2)</f>
        <v>0</v>
      </c>
      <c r="DI44">
        <f t="shared" si="28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ROW(Source!A43)</f>
        <v>43</v>
      </c>
      <c r="B45">
        <v>59535319</v>
      </c>
      <c r="C45">
        <v>59535967</v>
      </c>
      <c r="D45">
        <v>30595689</v>
      </c>
      <c r="E45">
        <v>1</v>
      </c>
      <c r="F45">
        <v>1</v>
      </c>
      <c r="G45">
        <v>30515945</v>
      </c>
      <c r="H45">
        <v>2</v>
      </c>
      <c r="I45" t="s">
        <v>316</v>
      </c>
      <c r="J45" t="s">
        <v>317</v>
      </c>
      <c r="K45" t="s">
        <v>318</v>
      </c>
      <c r="L45">
        <v>1368</v>
      </c>
      <c r="N45">
        <v>1011</v>
      </c>
      <c r="O45" t="s">
        <v>283</v>
      </c>
      <c r="P45" t="s">
        <v>283</v>
      </c>
      <c r="Q45">
        <v>1</v>
      </c>
      <c r="W45">
        <v>0</v>
      </c>
      <c r="X45">
        <v>-911191566</v>
      </c>
      <c r="Y45">
        <f t="shared" si="35"/>
        <v>0.33</v>
      </c>
      <c r="AA45">
        <v>0</v>
      </c>
      <c r="AB45">
        <v>949.12</v>
      </c>
      <c r="AC45">
        <v>616.66</v>
      </c>
      <c r="AD45">
        <v>0</v>
      </c>
      <c r="AE45">
        <v>0</v>
      </c>
      <c r="AF45">
        <v>41.45</v>
      </c>
      <c r="AG45">
        <v>12.62</v>
      </c>
      <c r="AH45">
        <v>0</v>
      </c>
      <c r="AI45">
        <v>1</v>
      </c>
      <c r="AJ45">
        <v>21.87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36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ROUND(Y45*Source!I43*DO45,9)</f>
        <v>0</v>
      </c>
      <c r="CX45">
        <f>ROUND(Y45*Source!I43,9)</f>
        <v>2.64E-3</v>
      </c>
      <c r="CY45">
        <f t="shared" ref="CY45:CY52" si="39">AB45</f>
        <v>949.12</v>
      </c>
      <c r="CZ45">
        <f t="shared" ref="CZ45:CZ52" si="40">AF45</f>
        <v>41.45</v>
      </c>
      <c r="DA45">
        <f t="shared" ref="DA45:DA52" si="41">AJ45</f>
        <v>21.87</v>
      </c>
      <c r="DB45">
        <f t="shared" si="36"/>
        <v>13.683999999999999</v>
      </c>
      <c r="DC45">
        <f t="shared" si="37"/>
        <v>4.1689999999999996</v>
      </c>
      <c r="DD45" t="s">
        <v>3</v>
      </c>
      <c r="DE45" t="s">
        <v>3</v>
      </c>
      <c r="DF45">
        <f t="shared" si="38"/>
        <v>0</v>
      </c>
      <c r="DG45">
        <f t="shared" ref="DG45:DG52" si="42">ROUND(ROUND(AF45*AJ45,2)*CX45,2)</f>
        <v>2.39</v>
      </c>
      <c r="DH45">
        <f t="shared" ref="DH45:DH52" si="43">ROUND(ROUND(AG45*AK45,2)*CX45,2)</f>
        <v>1.55</v>
      </c>
      <c r="DI45">
        <f t="shared" si="28"/>
        <v>0</v>
      </c>
      <c r="DJ45">
        <f t="shared" ref="DJ45:DJ52" si="44">DG45</f>
        <v>2.39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ROW(Source!A43)</f>
        <v>43</v>
      </c>
      <c r="B46">
        <v>59535319</v>
      </c>
      <c r="C46">
        <v>59535967</v>
      </c>
      <c r="D46">
        <v>30595410</v>
      </c>
      <c r="E46">
        <v>1</v>
      </c>
      <c r="F46">
        <v>1</v>
      </c>
      <c r="G46">
        <v>30515945</v>
      </c>
      <c r="H46">
        <v>2</v>
      </c>
      <c r="I46" t="s">
        <v>319</v>
      </c>
      <c r="J46" t="s">
        <v>320</v>
      </c>
      <c r="K46" t="s">
        <v>321</v>
      </c>
      <c r="L46">
        <v>1368</v>
      </c>
      <c r="N46">
        <v>1011</v>
      </c>
      <c r="O46" t="s">
        <v>283</v>
      </c>
      <c r="P46" t="s">
        <v>283</v>
      </c>
      <c r="Q46">
        <v>1</v>
      </c>
      <c r="W46">
        <v>0</v>
      </c>
      <c r="X46">
        <v>-911411171</v>
      </c>
      <c r="Y46">
        <f t="shared" si="35"/>
        <v>0.33</v>
      </c>
      <c r="AA46">
        <v>0</v>
      </c>
      <c r="AB46">
        <v>2250.15</v>
      </c>
      <c r="AC46">
        <v>710.48</v>
      </c>
      <c r="AD46">
        <v>0</v>
      </c>
      <c r="AE46">
        <v>0</v>
      </c>
      <c r="AF46">
        <v>153.94999999999999</v>
      </c>
      <c r="AG46">
        <v>14.54</v>
      </c>
      <c r="AH46">
        <v>0</v>
      </c>
      <c r="AI46">
        <v>1</v>
      </c>
      <c r="AJ46">
        <v>13.96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36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ROUND(Y46*Source!I43*DO46,9)</f>
        <v>0</v>
      </c>
      <c r="CX46">
        <f>ROUND(Y46*Source!I43,9)</f>
        <v>2.64E-3</v>
      </c>
      <c r="CY46">
        <f t="shared" si="39"/>
        <v>2250.15</v>
      </c>
      <c r="CZ46">
        <f t="shared" si="40"/>
        <v>153.94999999999999</v>
      </c>
      <c r="DA46">
        <f t="shared" si="41"/>
        <v>13.96</v>
      </c>
      <c r="DB46">
        <f t="shared" si="36"/>
        <v>50.808999999999997</v>
      </c>
      <c r="DC46">
        <f t="shared" si="37"/>
        <v>4.7960000000000003</v>
      </c>
      <c r="DD46" t="s">
        <v>3</v>
      </c>
      <c r="DE46" t="s">
        <v>3</v>
      </c>
      <c r="DF46">
        <f t="shared" si="38"/>
        <v>0</v>
      </c>
      <c r="DG46">
        <f t="shared" si="42"/>
        <v>5.67</v>
      </c>
      <c r="DH46">
        <f t="shared" si="43"/>
        <v>1.79</v>
      </c>
      <c r="DI46">
        <f t="shared" si="28"/>
        <v>0</v>
      </c>
      <c r="DJ46">
        <f t="shared" si="44"/>
        <v>5.67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ROW(Source!A43)</f>
        <v>43</v>
      </c>
      <c r="B47">
        <v>59535319</v>
      </c>
      <c r="C47">
        <v>59535967</v>
      </c>
      <c r="D47">
        <v>30595500</v>
      </c>
      <c r="E47">
        <v>1</v>
      </c>
      <c r="F47">
        <v>1</v>
      </c>
      <c r="G47">
        <v>30515945</v>
      </c>
      <c r="H47">
        <v>2</v>
      </c>
      <c r="I47" t="s">
        <v>287</v>
      </c>
      <c r="J47" t="s">
        <v>288</v>
      </c>
      <c r="K47" t="s">
        <v>289</v>
      </c>
      <c r="L47">
        <v>1368</v>
      </c>
      <c r="N47">
        <v>1011</v>
      </c>
      <c r="O47" t="s">
        <v>283</v>
      </c>
      <c r="P47" t="s">
        <v>283</v>
      </c>
      <c r="Q47">
        <v>1</v>
      </c>
      <c r="W47">
        <v>0</v>
      </c>
      <c r="X47">
        <v>1303472057</v>
      </c>
      <c r="Y47">
        <f t="shared" si="35"/>
        <v>0.33</v>
      </c>
      <c r="AA47">
        <v>0</v>
      </c>
      <c r="AB47">
        <v>1918.06</v>
      </c>
      <c r="AC47">
        <v>616.66</v>
      </c>
      <c r="AD47">
        <v>0</v>
      </c>
      <c r="AE47">
        <v>0</v>
      </c>
      <c r="AF47">
        <v>140.38</v>
      </c>
      <c r="AG47">
        <v>12.62</v>
      </c>
      <c r="AH47">
        <v>0</v>
      </c>
      <c r="AI47">
        <v>1</v>
      </c>
      <c r="AJ47">
        <v>13.05</v>
      </c>
      <c r="AK47">
        <v>46.67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ROUND(Y47*Source!I43*DO47,9)</f>
        <v>0</v>
      </c>
      <c r="CX47">
        <f>ROUND(Y47*Source!I43,9)</f>
        <v>2.64E-3</v>
      </c>
      <c r="CY47">
        <f t="shared" si="39"/>
        <v>1918.06</v>
      </c>
      <c r="CZ47">
        <f t="shared" si="40"/>
        <v>140.38</v>
      </c>
      <c r="DA47">
        <f t="shared" si="41"/>
        <v>13.05</v>
      </c>
      <c r="DB47">
        <f t="shared" si="36"/>
        <v>46.320999999999998</v>
      </c>
      <c r="DC47">
        <f t="shared" si="37"/>
        <v>4.1689999999999996</v>
      </c>
      <c r="DD47" t="s">
        <v>3</v>
      </c>
      <c r="DE47" t="s">
        <v>3</v>
      </c>
      <c r="DF47">
        <f t="shared" si="38"/>
        <v>0</v>
      </c>
      <c r="DG47">
        <f t="shared" si="42"/>
        <v>4.84</v>
      </c>
      <c r="DH47">
        <f t="shared" si="43"/>
        <v>1.55</v>
      </c>
      <c r="DI47">
        <f t="shared" si="28"/>
        <v>0</v>
      </c>
      <c r="DJ47">
        <f t="shared" si="44"/>
        <v>4.84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ROW(Source!A43)</f>
        <v>43</v>
      </c>
      <c r="B48">
        <v>59535319</v>
      </c>
      <c r="C48">
        <v>59535967</v>
      </c>
      <c r="D48">
        <v>30595501</v>
      </c>
      <c r="E48">
        <v>1</v>
      </c>
      <c r="F48">
        <v>1</v>
      </c>
      <c r="G48">
        <v>30515945</v>
      </c>
      <c r="H48">
        <v>2</v>
      </c>
      <c r="I48" t="s">
        <v>322</v>
      </c>
      <c r="J48" t="s">
        <v>323</v>
      </c>
      <c r="K48" t="s">
        <v>324</v>
      </c>
      <c r="L48">
        <v>1368</v>
      </c>
      <c r="N48">
        <v>1011</v>
      </c>
      <c r="O48" t="s">
        <v>283</v>
      </c>
      <c r="P48" t="s">
        <v>283</v>
      </c>
      <c r="Q48">
        <v>1</v>
      </c>
      <c r="W48">
        <v>0</v>
      </c>
      <c r="X48">
        <v>2137513592</v>
      </c>
      <c r="Y48">
        <f t="shared" si="35"/>
        <v>0.33</v>
      </c>
      <c r="AA48">
        <v>0</v>
      </c>
      <c r="AB48">
        <v>3373.84</v>
      </c>
      <c r="AC48">
        <v>909.84</v>
      </c>
      <c r="AD48">
        <v>0</v>
      </c>
      <c r="AE48">
        <v>0</v>
      </c>
      <c r="AF48">
        <v>260.5</v>
      </c>
      <c r="AG48">
        <v>18.62</v>
      </c>
      <c r="AH48">
        <v>0</v>
      </c>
      <c r="AI48">
        <v>1</v>
      </c>
      <c r="AJ48">
        <v>12.37</v>
      </c>
      <c r="AK48">
        <v>46.67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36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ROUND(Y48*Source!I43*DO48,9)</f>
        <v>0</v>
      </c>
      <c r="CX48">
        <f>ROUND(Y48*Source!I43,9)</f>
        <v>2.64E-3</v>
      </c>
      <c r="CY48">
        <f t="shared" si="39"/>
        <v>3373.84</v>
      </c>
      <c r="CZ48">
        <f t="shared" si="40"/>
        <v>260.5</v>
      </c>
      <c r="DA48">
        <f t="shared" si="41"/>
        <v>12.37</v>
      </c>
      <c r="DB48">
        <f t="shared" si="36"/>
        <v>85.965000000000003</v>
      </c>
      <c r="DC48">
        <f t="shared" si="37"/>
        <v>6.149</v>
      </c>
      <c r="DD48" t="s">
        <v>3</v>
      </c>
      <c r="DE48" t="s">
        <v>3</v>
      </c>
      <c r="DF48">
        <f t="shared" si="38"/>
        <v>0</v>
      </c>
      <c r="DG48">
        <f t="shared" si="42"/>
        <v>8.51</v>
      </c>
      <c r="DH48">
        <f t="shared" si="43"/>
        <v>2.29</v>
      </c>
      <c r="DI48">
        <f t="shared" si="28"/>
        <v>0</v>
      </c>
      <c r="DJ48">
        <f t="shared" si="44"/>
        <v>8.51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ROW(Source!A43)</f>
        <v>43</v>
      </c>
      <c r="B49">
        <v>59535319</v>
      </c>
      <c r="C49">
        <v>59535967</v>
      </c>
      <c r="D49">
        <v>30595485</v>
      </c>
      <c r="E49">
        <v>1</v>
      </c>
      <c r="F49">
        <v>1</v>
      </c>
      <c r="G49">
        <v>30515945</v>
      </c>
      <c r="H49">
        <v>2</v>
      </c>
      <c r="I49" t="s">
        <v>325</v>
      </c>
      <c r="J49" t="s">
        <v>326</v>
      </c>
      <c r="K49" t="s">
        <v>327</v>
      </c>
      <c r="L49">
        <v>1368</v>
      </c>
      <c r="N49">
        <v>1011</v>
      </c>
      <c r="O49" t="s">
        <v>283</v>
      </c>
      <c r="P49" t="s">
        <v>283</v>
      </c>
      <c r="Q49">
        <v>1</v>
      </c>
      <c r="W49">
        <v>0</v>
      </c>
      <c r="X49">
        <v>-676810625</v>
      </c>
      <c r="Y49">
        <f t="shared" si="35"/>
        <v>0.33</v>
      </c>
      <c r="AA49">
        <v>0</v>
      </c>
      <c r="AB49">
        <v>2298.2199999999998</v>
      </c>
      <c r="AC49">
        <v>710.48</v>
      </c>
      <c r="AD49">
        <v>0</v>
      </c>
      <c r="AE49">
        <v>0</v>
      </c>
      <c r="AF49">
        <v>163.81</v>
      </c>
      <c r="AG49">
        <v>14.54</v>
      </c>
      <c r="AH49">
        <v>0</v>
      </c>
      <c r="AI49">
        <v>1</v>
      </c>
      <c r="AJ49">
        <v>13.4</v>
      </c>
      <c r="AK49">
        <v>46.67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36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ROUND(Y49*Source!I43*DO49,9)</f>
        <v>0</v>
      </c>
      <c r="CX49">
        <f>ROUND(Y49*Source!I43,9)</f>
        <v>2.64E-3</v>
      </c>
      <c r="CY49">
        <f t="shared" si="39"/>
        <v>2298.2199999999998</v>
      </c>
      <c r="CZ49">
        <f t="shared" si="40"/>
        <v>163.81</v>
      </c>
      <c r="DA49">
        <f t="shared" si="41"/>
        <v>13.4</v>
      </c>
      <c r="DB49">
        <f t="shared" si="36"/>
        <v>54.054000000000002</v>
      </c>
      <c r="DC49">
        <f t="shared" si="37"/>
        <v>4.7960000000000003</v>
      </c>
      <c r="DD49" t="s">
        <v>3</v>
      </c>
      <c r="DE49" t="s">
        <v>3</v>
      </c>
      <c r="DF49">
        <f t="shared" si="38"/>
        <v>0</v>
      </c>
      <c r="DG49">
        <f t="shared" si="42"/>
        <v>5.79</v>
      </c>
      <c r="DH49">
        <f t="shared" si="43"/>
        <v>1.79</v>
      </c>
      <c r="DI49">
        <f t="shared" si="28"/>
        <v>0</v>
      </c>
      <c r="DJ49">
        <f t="shared" si="44"/>
        <v>5.79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ROW(Source!A43)</f>
        <v>43</v>
      </c>
      <c r="B50">
        <v>59535319</v>
      </c>
      <c r="C50">
        <v>59535967</v>
      </c>
      <c r="D50">
        <v>30595516</v>
      </c>
      <c r="E50">
        <v>1</v>
      </c>
      <c r="F50">
        <v>1</v>
      </c>
      <c r="G50">
        <v>30515945</v>
      </c>
      <c r="H50">
        <v>2</v>
      </c>
      <c r="I50" t="s">
        <v>328</v>
      </c>
      <c r="J50" t="s">
        <v>329</v>
      </c>
      <c r="K50" t="s">
        <v>330</v>
      </c>
      <c r="L50">
        <v>1368</v>
      </c>
      <c r="N50">
        <v>1011</v>
      </c>
      <c r="O50" t="s">
        <v>283</v>
      </c>
      <c r="P50" t="s">
        <v>283</v>
      </c>
      <c r="Q50">
        <v>1</v>
      </c>
      <c r="W50">
        <v>0</v>
      </c>
      <c r="X50">
        <v>-281588961</v>
      </c>
      <c r="Y50">
        <f t="shared" si="35"/>
        <v>0.33</v>
      </c>
      <c r="AA50">
        <v>0</v>
      </c>
      <c r="AB50">
        <v>3727.43</v>
      </c>
      <c r="AC50">
        <v>710.48</v>
      </c>
      <c r="AD50">
        <v>0</v>
      </c>
      <c r="AE50">
        <v>0</v>
      </c>
      <c r="AF50">
        <v>283.89999999999998</v>
      </c>
      <c r="AG50">
        <v>14.54</v>
      </c>
      <c r="AH50">
        <v>0</v>
      </c>
      <c r="AI50">
        <v>1</v>
      </c>
      <c r="AJ50">
        <v>12.54</v>
      </c>
      <c r="AK50">
        <v>46.67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36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ROUND(Y50*Source!I43*DO50,9)</f>
        <v>0</v>
      </c>
      <c r="CX50">
        <f>ROUND(Y50*Source!I43,9)</f>
        <v>2.64E-3</v>
      </c>
      <c r="CY50">
        <f t="shared" si="39"/>
        <v>3727.43</v>
      </c>
      <c r="CZ50">
        <f t="shared" si="40"/>
        <v>283.89999999999998</v>
      </c>
      <c r="DA50">
        <f t="shared" si="41"/>
        <v>12.54</v>
      </c>
      <c r="DB50">
        <f t="shared" si="36"/>
        <v>93.686999999999998</v>
      </c>
      <c r="DC50">
        <f t="shared" si="37"/>
        <v>4.7960000000000003</v>
      </c>
      <c r="DD50" t="s">
        <v>3</v>
      </c>
      <c r="DE50" t="s">
        <v>3</v>
      </c>
      <c r="DF50">
        <f t="shared" si="38"/>
        <v>0</v>
      </c>
      <c r="DG50">
        <f t="shared" si="42"/>
        <v>9.4</v>
      </c>
      <c r="DH50">
        <f t="shared" si="43"/>
        <v>1.79</v>
      </c>
      <c r="DI50">
        <f t="shared" si="28"/>
        <v>0</v>
      </c>
      <c r="DJ50">
        <f t="shared" si="44"/>
        <v>9.4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ROW(Source!A43)</f>
        <v>43</v>
      </c>
      <c r="B51">
        <v>59535319</v>
      </c>
      <c r="C51">
        <v>59535967</v>
      </c>
      <c r="D51">
        <v>30595489</v>
      </c>
      <c r="E51">
        <v>1</v>
      </c>
      <c r="F51">
        <v>1</v>
      </c>
      <c r="G51">
        <v>30515945</v>
      </c>
      <c r="H51">
        <v>2</v>
      </c>
      <c r="I51" t="s">
        <v>331</v>
      </c>
      <c r="J51" t="s">
        <v>332</v>
      </c>
      <c r="K51" t="s">
        <v>333</v>
      </c>
      <c r="L51">
        <v>1368</v>
      </c>
      <c r="N51">
        <v>1011</v>
      </c>
      <c r="O51" t="s">
        <v>283</v>
      </c>
      <c r="P51" t="s">
        <v>283</v>
      </c>
      <c r="Q51">
        <v>1</v>
      </c>
      <c r="W51">
        <v>0</v>
      </c>
      <c r="X51">
        <v>139123127</v>
      </c>
      <c r="Y51">
        <f t="shared" si="35"/>
        <v>0.33</v>
      </c>
      <c r="AA51">
        <v>0</v>
      </c>
      <c r="AB51">
        <v>2699.6</v>
      </c>
      <c r="AC51">
        <v>827.26</v>
      </c>
      <c r="AD51">
        <v>0</v>
      </c>
      <c r="AE51">
        <v>0</v>
      </c>
      <c r="AF51">
        <v>189.45</v>
      </c>
      <c r="AG51">
        <v>16.93</v>
      </c>
      <c r="AH51">
        <v>0</v>
      </c>
      <c r="AI51">
        <v>1</v>
      </c>
      <c r="AJ51">
        <v>13.61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36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ROUND(Y51*Source!I43*DO51,9)</f>
        <v>0</v>
      </c>
      <c r="CX51">
        <f>ROUND(Y51*Source!I43,9)</f>
        <v>2.64E-3</v>
      </c>
      <c r="CY51">
        <f t="shared" si="39"/>
        <v>2699.6</v>
      </c>
      <c r="CZ51">
        <f t="shared" si="40"/>
        <v>189.45</v>
      </c>
      <c r="DA51">
        <f t="shared" si="41"/>
        <v>13.61</v>
      </c>
      <c r="DB51">
        <f t="shared" si="36"/>
        <v>62.524000000000001</v>
      </c>
      <c r="DC51">
        <f t="shared" si="37"/>
        <v>5.5880000000000001</v>
      </c>
      <c r="DD51" t="s">
        <v>3</v>
      </c>
      <c r="DE51" t="s">
        <v>3</v>
      </c>
      <c r="DF51">
        <f t="shared" si="38"/>
        <v>0</v>
      </c>
      <c r="DG51">
        <f t="shared" si="42"/>
        <v>6.81</v>
      </c>
      <c r="DH51">
        <f t="shared" si="43"/>
        <v>2.09</v>
      </c>
      <c r="DI51">
        <f t="shared" si="28"/>
        <v>0</v>
      </c>
      <c r="DJ51">
        <f t="shared" si="44"/>
        <v>6.81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ROW(Source!A43)</f>
        <v>43</v>
      </c>
      <c r="B52">
        <v>59535319</v>
      </c>
      <c r="C52">
        <v>59535967</v>
      </c>
      <c r="D52">
        <v>30595490</v>
      </c>
      <c r="E52">
        <v>1</v>
      </c>
      <c r="F52">
        <v>1</v>
      </c>
      <c r="G52">
        <v>30515945</v>
      </c>
      <c r="H52">
        <v>2</v>
      </c>
      <c r="I52" t="s">
        <v>293</v>
      </c>
      <c r="J52" t="s">
        <v>294</v>
      </c>
      <c r="K52" t="s">
        <v>295</v>
      </c>
      <c r="L52">
        <v>1368</v>
      </c>
      <c r="N52">
        <v>1011</v>
      </c>
      <c r="O52" t="s">
        <v>283</v>
      </c>
      <c r="P52" t="s">
        <v>283</v>
      </c>
      <c r="Q52">
        <v>1</v>
      </c>
      <c r="W52">
        <v>0</v>
      </c>
      <c r="X52">
        <v>-2129567113</v>
      </c>
      <c r="Y52">
        <f t="shared" si="35"/>
        <v>0.9900000000000001</v>
      </c>
      <c r="AA52">
        <v>0</v>
      </c>
      <c r="AB52">
        <v>2596.36</v>
      </c>
      <c r="AC52">
        <v>827.26</v>
      </c>
      <c r="AD52">
        <v>0</v>
      </c>
      <c r="AE52">
        <v>0</v>
      </c>
      <c r="AF52">
        <v>180.35</v>
      </c>
      <c r="AG52">
        <v>16.93</v>
      </c>
      <c r="AH52">
        <v>0</v>
      </c>
      <c r="AI52">
        <v>1</v>
      </c>
      <c r="AJ52">
        <v>13.75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0.9</v>
      </c>
      <c r="AU52" t="s">
        <v>36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ROUND(Y52*Source!I43*DO52,9)</f>
        <v>0</v>
      </c>
      <c r="CX52">
        <f>ROUND(Y52*Source!I43,9)</f>
        <v>7.92E-3</v>
      </c>
      <c r="CY52">
        <f t="shared" si="39"/>
        <v>2596.36</v>
      </c>
      <c r="CZ52">
        <f t="shared" si="40"/>
        <v>180.35</v>
      </c>
      <c r="DA52">
        <f t="shared" si="41"/>
        <v>13.75</v>
      </c>
      <c r="DB52">
        <f t="shared" si="36"/>
        <v>178.55199999999999</v>
      </c>
      <c r="DC52">
        <f t="shared" si="37"/>
        <v>16.763999999999999</v>
      </c>
      <c r="DD52" t="s">
        <v>3</v>
      </c>
      <c r="DE52" t="s">
        <v>3</v>
      </c>
      <c r="DF52">
        <f t="shared" si="38"/>
        <v>0</v>
      </c>
      <c r="DG52">
        <f t="shared" si="42"/>
        <v>19.64</v>
      </c>
      <c r="DH52">
        <f t="shared" si="43"/>
        <v>6.26</v>
      </c>
      <c r="DI52">
        <f t="shared" si="28"/>
        <v>0</v>
      </c>
      <c r="DJ52">
        <f t="shared" si="44"/>
        <v>19.64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ROW(Source!A43)</f>
        <v>43</v>
      </c>
      <c r="B53">
        <v>59535319</v>
      </c>
      <c r="C53">
        <v>59535967</v>
      </c>
      <c r="D53">
        <v>30589876</v>
      </c>
      <c r="E53">
        <v>1</v>
      </c>
      <c r="F53">
        <v>1</v>
      </c>
      <c r="G53">
        <v>30515945</v>
      </c>
      <c r="H53">
        <v>3</v>
      </c>
      <c r="I53" t="s">
        <v>334</v>
      </c>
      <c r="J53" t="s">
        <v>335</v>
      </c>
      <c r="K53" t="s">
        <v>336</v>
      </c>
      <c r="L53">
        <v>1348</v>
      </c>
      <c r="N53">
        <v>1009</v>
      </c>
      <c r="O53" t="s">
        <v>84</v>
      </c>
      <c r="P53" t="s">
        <v>84</v>
      </c>
      <c r="Q53">
        <v>1000</v>
      </c>
      <c r="W53">
        <v>0</v>
      </c>
      <c r="X53">
        <v>1899182747</v>
      </c>
      <c r="Y53">
        <f>AT53</f>
        <v>0.04</v>
      </c>
      <c r="AA53">
        <v>23553.22</v>
      </c>
      <c r="AB53">
        <v>0</v>
      </c>
      <c r="AC53">
        <v>0</v>
      </c>
      <c r="AD53">
        <v>0</v>
      </c>
      <c r="AE53">
        <v>1445.87</v>
      </c>
      <c r="AF53">
        <v>0</v>
      </c>
      <c r="AG53">
        <v>0</v>
      </c>
      <c r="AH53">
        <v>0</v>
      </c>
      <c r="AI53">
        <v>16.29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0.04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ROUND(Y53*Source!I43,9)</f>
        <v>3.2000000000000003E-4</v>
      </c>
      <c r="CY53">
        <f>AA53</f>
        <v>23553.22</v>
      </c>
      <c r="CZ53">
        <f>AE53</f>
        <v>1445.87</v>
      </c>
      <c r="DA53">
        <f>AI53</f>
        <v>16.29</v>
      </c>
      <c r="DB53">
        <f>ROUND(ROUND(AT53*CZ53,2),6)</f>
        <v>57.83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7.54</v>
      </c>
      <c r="DG53">
        <f>ROUND(ROUND(AF53,2)*CX53,2)</f>
        <v>0</v>
      </c>
      <c r="DH53">
        <f>ROUND(ROUND(AG53,2)*CX53,2)</f>
        <v>0</v>
      </c>
      <c r="DI53">
        <f t="shared" si="28"/>
        <v>0</v>
      </c>
      <c r="DJ53">
        <f>DF53</f>
        <v>7.54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ROW(Source!A43)</f>
        <v>43</v>
      </c>
      <c r="B54">
        <v>59535319</v>
      </c>
      <c r="C54">
        <v>59535967</v>
      </c>
      <c r="D54">
        <v>58930339</v>
      </c>
      <c r="E54">
        <v>1</v>
      </c>
      <c r="F54">
        <v>1</v>
      </c>
      <c r="G54">
        <v>30515945</v>
      </c>
      <c r="H54">
        <v>3</v>
      </c>
      <c r="I54" t="s">
        <v>82</v>
      </c>
      <c r="J54" t="s">
        <v>85</v>
      </c>
      <c r="K54" t="s">
        <v>83</v>
      </c>
      <c r="L54">
        <v>1348</v>
      </c>
      <c r="N54">
        <v>1009</v>
      </c>
      <c r="O54" t="s">
        <v>84</v>
      </c>
      <c r="P54" t="s">
        <v>84</v>
      </c>
      <c r="Q54">
        <v>1000</v>
      </c>
      <c r="W54">
        <v>0</v>
      </c>
      <c r="X54">
        <v>-1998796198</v>
      </c>
      <c r="Y54">
        <f>AT54</f>
        <v>9.58</v>
      </c>
      <c r="AA54">
        <v>4400.0600000000004</v>
      </c>
      <c r="AB54">
        <v>0</v>
      </c>
      <c r="AC54">
        <v>0</v>
      </c>
      <c r="AD54">
        <v>0</v>
      </c>
      <c r="AE54">
        <v>296.7</v>
      </c>
      <c r="AF54">
        <v>0</v>
      </c>
      <c r="AG54">
        <v>0</v>
      </c>
      <c r="AH54">
        <v>0</v>
      </c>
      <c r="AI54">
        <v>14.83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9.58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ROUND(Y54*Source!I43,9)</f>
        <v>7.664E-2</v>
      </c>
      <c r="CY54">
        <f>AA54</f>
        <v>4400.0600000000004</v>
      </c>
      <c r="CZ54">
        <f>AE54</f>
        <v>296.7</v>
      </c>
      <c r="DA54">
        <f>AI54</f>
        <v>14.83</v>
      </c>
      <c r="DB54">
        <f>ROUND(ROUND(AT54*CZ54,2),6)</f>
        <v>2842.39</v>
      </c>
      <c r="DC54">
        <f>ROUND(ROUND(AT54*AG54,2),6)</f>
        <v>0</v>
      </c>
      <c r="DD54" t="s">
        <v>3</v>
      </c>
      <c r="DE54" t="s">
        <v>3</v>
      </c>
      <c r="DF54">
        <f>ROUND(ROUND(AE54*AI54,2)*CX54,2)</f>
        <v>337.22</v>
      </c>
      <c r="DG54">
        <f>ROUND(ROUND(AF54,2)*CX54,2)</f>
        <v>0</v>
      </c>
      <c r="DH54">
        <f>ROUND(ROUND(AG54,2)*CX54,2)</f>
        <v>0</v>
      </c>
      <c r="DI54">
        <f t="shared" si="28"/>
        <v>0</v>
      </c>
      <c r="DJ54">
        <f>DF54</f>
        <v>337.22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ROW(Source!A45)</f>
        <v>45</v>
      </c>
      <c r="B55">
        <v>59535319</v>
      </c>
      <c r="C55">
        <v>59535980</v>
      </c>
      <c r="D55">
        <v>30515951</v>
      </c>
      <c r="E55">
        <v>30515945</v>
      </c>
      <c r="F55">
        <v>1</v>
      </c>
      <c r="G55">
        <v>30515945</v>
      </c>
      <c r="H55">
        <v>1</v>
      </c>
      <c r="I55" t="s">
        <v>277</v>
      </c>
      <c r="J55" t="s">
        <v>3</v>
      </c>
      <c r="K55" t="s">
        <v>278</v>
      </c>
      <c r="L55">
        <v>1191</v>
      </c>
      <c r="N55">
        <v>1013</v>
      </c>
      <c r="O55" t="s">
        <v>279</v>
      </c>
      <c r="P55" t="s">
        <v>279</v>
      </c>
      <c r="Q55">
        <v>1</v>
      </c>
      <c r="W55">
        <v>0</v>
      </c>
      <c r="X55">
        <v>476480486</v>
      </c>
      <c r="Y55">
        <f t="shared" ref="Y55:Y63" si="45">((AT55*2)*1.1)</f>
        <v>9.4380000000000006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4.29</v>
      </c>
      <c r="AU55" t="s">
        <v>97</v>
      </c>
      <c r="AV55">
        <v>1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ROUND(AT55*Source!I45*AH55*AL55,2)</f>
        <v>0</v>
      </c>
      <c r="CV55">
        <f>ROUND(Y55*Source!I45,9)</f>
        <v>7.5504000000000002E-2</v>
      </c>
      <c r="CW55">
        <v>0</v>
      </c>
      <c r="CX55">
        <f>ROUND(Y55*Source!I45,9)</f>
        <v>7.5504000000000002E-2</v>
      </c>
      <c r="CY55">
        <f>AD55</f>
        <v>0</v>
      </c>
      <c r="CZ55">
        <f>AH55</f>
        <v>0</v>
      </c>
      <c r="DA55">
        <f>AL55</f>
        <v>1</v>
      </c>
      <c r="DB55">
        <f t="shared" ref="DB55:DB63" si="46">ROUND(((ROUND(AT55*CZ55,2)*2)*1.1),6)</f>
        <v>0</v>
      </c>
      <c r="DC55">
        <f t="shared" ref="DC55:DC63" si="47">ROUND(((ROUND(AT55*AG55,2)*2)*1.1),6)</f>
        <v>0</v>
      </c>
      <c r="DD55" t="s">
        <v>3</v>
      </c>
      <c r="DE55" t="s">
        <v>3</v>
      </c>
      <c r="DF55">
        <f t="shared" ref="DF55:DF63" si="48">ROUND(ROUND(AE55,2)*CX55,2)</f>
        <v>0</v>
      </c>
      <c r="DG55">
        <f>ROUND(ROUND(AF55,2)*CX55,2)</f>
        <v>0</v>
      </c>
      <c r="DH55">
        <f>ROUND(ROUND(AG55,2)*CX55,2)</f>
        <v>0</v>
      </c>
      <c r="DI55">
        <f t="shared" si="28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ROW(Source!A45)</f>
        <v>45</v>
      </c>
      <c r="B56">
        <v>59535319</v>
      </c>
      <c r="C56">
        <v>59535980</v>
      </c>
      <c r="D56">
        <v>30595689</v>
      </c>
      <c r="E56">
        <v>1</v>
      </c>
      <c r="F56">
        <v>1</v>
      </c>
      <c r="G56">
        <v>30515945</v>
      </c>
      <c r="H56">
        <v>2</v>
      </c>
      <c r="I56" t="s">
        <v>316</v>
      </c>
      <c r="J56" t="s">
        <v>317</v>
      </c>
      <c r="K56" t="s">
        <v>318</v>
      </c>
      <c r="L56">
        <v>1368</v>
      </c>
      <c r="N56">
        <v>1011</v>
      </c>
      <c r="O56" t="s">
        <v>283</v>
      </c>
      <c r="P56" t="s">
        <v>283</v>
      </c>
      <c r="Q56">
        <v>1</v>
      </c>
      <c r="W56">
        <v>0</v>
      </c>
      <c r="X56">
        <v>-911191566</v>
      </c>
      <c r="Y56">
        <f t="shared" si="45"/>
        <v>0.66</v>
      </c>
      <c r="AA56">
        <v>0</v>
      </c>
      <c r="AB56">
        <v>949.12</v>
      </c>
      <c r="AC56">
        <v>616.66</v>
      </c>
      <c r="AD56">
        <v>0</v>
      </c>
      <c r="AE56">
        <v>0</v>
      </c>
      <c r="AF56">
        <v>41.45</v>
      </c>
      <c r="AG56">
        <v>12.62</v>
      </c>
      <c r="AH56">
        <v>0</v>
      </c>
      <c r="AI56">
        <v>1</v>
      </c>
      <c r="AJ56">
        <v>21.87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97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ROUND(Y56*Source!I45*DO56,9)</f>
        <v>0</v>
      </c>
      <c r="CX56">
        <f>ROUND(Y56*Source!I45,9)</f>
        <v>5.28E-3</v>
      </c>
      <c r="CY56">
        <f t="shared" ref="CY56:CY63" si="49">AB56</f>
        <v>949.12</v>
      </c>
      <c r="CZ56">
        <f t="shared" ref="CZ56:CZ63" si="50">AF56</f>
        <v>41.45</v>
      </c>
      <c r="DA56">
        <f t="shared" ref="DA56:DA63" si="51">AJ56</f>
        <v>21.87</v>
      </c>
      <c r="DB56">
        <f t="shared" si="46"/>
        <v>27.367999999999999</v>
      </c>
      <c r="DC56">
        <f t="shared" si="47"/>
        <v>8.3379999999999992</v>
      </c>
      <c r="DD56" t="s">
        <v>3</v>
      </c>
      <c r="DE56" t="s">
        <v>3</v>
      </c>
      <c r="DF56">
        <f t="shared" si="48"/>
        <v>0</v>
      </c>
      <c r="DG56">
        <f t="shared" ref="DG56:DG63" si="52">ROUND(ROUND(AF56*AJ56,2)*CX56,2)</f>
        <v>4.79</v>
      </c>
      <c r="DH56">
        <f t="shared" ref="DH56:DH63" si="53">ROUND(ROUND(AG56*AK56,2)*CX56,2)</f>
        <v>3.11</v>
      </c>
      <c r="DI56">
        <f t="shared" si="28"/>
        <v>0</v>
      </c>
      <c r="DJ56">
        <f t="shared" ref="DJ56:DJ63" si="54">DG56</f>
        <v>4.79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ROW(Source!A45)</f>
        <v>45</v>
      </c>
      <c r="B57">
        <v>59535319</v>
      </c>
      <c r="C57">
        <v>59535980</v>
      </c>
      <c r="D57">
        <v>30595410</v>
      </c>
      <c r="E57">
        <v>1</v>
      </c>
      <c r="F57">
        <v>1</v>
      </c>
      <c r="G57">
        <v>30515945</v>
      </c>
      <c r="H57">
        <v>2</v>
      </c>
      <c r="I57" t="s">
        <v>319</v>
      </c>
      <c r="J57" t="s">
        <v>320</v>
      </c>
      <c r="K57" t="s">
        <v>321</v>
      </c>
      <c r="L57">
        <v>1368</v>
      </c>
      <c r="N57">
        <v>1011</v>
      </c>
      <c r="O57" t="s">
        <v>283</v>
      </c>
      <c r="P57" t="s">
        <v>283</v>
      </c>
      <c r="Q57">
        <v>1</v>
      </c>
      <c r="W57">
        <v>0</v>
      </c>
      <c r="X57">
        <v>-911411171</v>
      </c>
      <c r="Y57">
        <f t="shared" si="45"/>
        <v>0.66</v>
      </c>
      <c r="AA57">
        <v>0</v>
      </c>
      <c r="AB57">
        <v>2250.15</v>
      </c>
      <c r="AC57">
        <v>710.48</v>
      </c>
      <c r="AD57">
        <v>0</v>
      </c>
      <c r="AE57">
        <v>0</v>
      </c>
      <c r="AF57">
        <v>153.94999999999999</v>
      </c>
      <c r="AG57">
        <v>14.54</v>
      </c>
      <c r="AH57">
        <v>0</v>
      </c>
      <c r="AI57">
        <v>1</v>
      </c>
      <c r="AJ57">
        <v>13.96</v>
      </c>
      <c r="AK57">
        <v>46.67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</v>
      </c>
      <c r="AU57" t="s">
        <v>97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ROUND(Y57*Source!I45*DO57,9)</f>
        <v>0</v>
      </c>
      <c r="CX57">
        <f>ROUND(Y57*Source!I45,9)</f>
        <v>5.28E-3</v>
      </c>
      <c r="CY57">
        <f t="shared" si="49"/>
        <v>2250.15</v>
      </c>
      <c r="CZ57">
        <f t="shared" si="50"/>
        <v>153.94999999999999</v>
      </c>
      <c r="DA57">
        <f t="shared" si="51"/>
        <v>13.96</v>
      </c>
      <c r="DB57">
        <f t="shared" si="46"/>
        <v>101.61799999999999</v>
      </c>
      <c r="DC57">
        <f t="shared" si="47"/>
        <v>9.5920000000000005</v>
      </c>
      <c r="DD57" t="s">
        <v>3</v>
      </c>
      <c r="DE57" t="s">
        <v>3</v>
      </c>
      <c r="DF57">
        <f t="shared" si="48"/>
        <v>0</v>
      </c>
      <c r="DG57">
        <f t="shared" si="52"/>
        <v>11.35</v>
      </c>
      <c r="DH57">
        <f t="shared" si="53"/>
        <v>3.58</v>
      </c>
      <c r="DI57">
        <f t="shared" si="28"/>
        <v>0</v>
      </c>
      <c r="DJ57">
        <f t="shared" si="54"/>
        <v>11.35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ROW(Source!A45)</f>
        <v>45</v>
      </c>
      <c r="B58">
        <v>59535319</v>
      </c>
      <c r="C58">
        <v>59535980</v>
      </c>
      <c r="D58">
        <v>30595500</v>
      </c>
      <c r="E58">
        <v>1</v>
      </c>
      <c r="F58">
        <v>1</v>
      </c>
      <c r="G58">
        <v>30515945</v>
      </c>
      <c r="H58">
        <v>2</v>
      </c>
      <c r="I58" t="s">
        <v>287</v>
      </c>
      <c r="J58" t="s">
        <v>288</v>
      </c>
      <c r="K58" t="s">
        <v>289</v>
      </c>
      <c r="L58">
        <v>1368</v>
      </c>
      <c r="N58">
        <v>1011</v>
      </c>
      <c r="O58" t="s">
        <v>283</v>
      </c>
      <c r="P58" t="s">
        <v>283</v>
      </c>
      <c r="Q58">
        <v>1</v>
      </c>
      <c r="W58">
        <v>0</v>
      </c>
      <c r="X58">
        <v>1303472057</v>
      </c>
      <c r="Y58">
        <f t="shared" si="45"/>
        <v>0.66</v>
      </c>
      <c r="AA58">
        <v>0</v>
      </c>
      <c r="AB58">
        <v>1918.06</v>
      </c>
      <c r="AC58">
        <v>616.66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13.05</v>
      </c>
      <c r="AK58">
        <v>46.67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</v>
      </c>
      <c r="AU58" t="s">
        <v>97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ROUND(Y58*Source!I45*DO58,9)</f>
        <v>0</v>
      </c>
      <c r="CX58">
        <f>ROUND(Y58*Source!I45,9)</f>
        <v>5.28E-3</v>
      </c>
      <c r="CY58">
        <f t="shared" si="49"/>
        <v>1918.06</v>
      </c>
      <c r="CZ58">
        <f t="shared" si="50"/>
        <v>140.38</v>
      </c>
      <c r="DA58">
        <f t="shared" si="51"/>
        <v>13.05</v>
      </c>
      <c r="DB58">
        <f t="shared" si="46"/>
        <v>92.641999999999996</v>
      </c>
      <c r="DC58">
        <f t="shared" si="47"/>
        <v>8.3379999999999992</v>
      </c>
      <c r="DD58" t="s">
        <v>3</v>
      </c>
      <c r="DE58" t="s">
        <v>3</v>
      </c>
      <c r="DF58">
        <f t="shared" si="48"/>
        <v>0</v>
      </c>
      <c r="DG58">
        <f t="shared" si="52"/>
        <v>9.67</v>
      </c>
      <c r="DH58">
        <f t="shared" si="53"/>
        <v>3.11</v>
      </c>
      <c r="DI58">
        <f t="shared" si="28"/>
        <v>0</v>
      </c>
      <c r="DJ58">
        <f t="shared" si="54"/>
        <v>9.67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ROW(Source!A45)</f>
        <v>45</v>
      </c>
      <c r="B59">
        <v>59535319</v>
      </c>
      <c r="C59">
        <v>59535980</v>
      </c>
      <c r="D59">
        <v>30595501</v>
      </c>
      <c r="E59">
        <v>1</v>
      </c>
      <c r="F59">
        <v>1</v>
      </c>
      <c r="G59">
        <v>30515945</v>
      </c>
      <c r="H59">
        <v>2</v>
      </c>
      <c r="I59" t="s">
        <v>322</v>
      </c>
      <c r="J59" t="s">
        <v>323</v>
      </c>
      <c r="K59" t="s">
        <v>324</v>
      </c>
      <c r="L59">
        <v>1368</v>
      </c>
      <c r="N59">
        <v>1011</v>
      </c>
      <c r="O59" t="s">
        <v>283</v>
      </c>
      <c r="P59" t="s">
        <v>283</v>
      </c>
      <c r="Q59">
        <v>1</v>
      </c>
      <c r="W59">
        <v>0</v>
      </c>
      <c r="X59">
        <v>2137513592</v>
      </c>
      <c r="Y59">
        <f t="shared" si="45"/>
        <v>0.66</v>
      </c>
      <c r="AA59">
        <v>0</v>
      </c>
      <c r="AB59">
        <v>3373.84</v>
      </c>
      <c r="AC59">
        <v>909.84</v>
      </c>
      <c r="AD59">
        <v>0</v>
      </c>
      <c r="AE59">
        <v>0</v>
      </c>
      <c r="AF59">
        <v>260.5</v>
      </c>
      <c r="AG59">
        <v>18.62</v>
      </c>
      <c r="AH59">
        <v>0</v>
      </c>
      <c r="AI59">
        <v>1</v>
      </c>
      <c r="AJ59">
        <v>12.37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</v>
      </c>
      <c r="AU59" t="s">
        <v>97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ROUND(Y59*Source!I45*DO59,9)</f>
        <v>0</v>
      </c>
      <c r="CX59">
        <f>ROUND(Y59*Source!I45,9)</f>
        <v>5.28E-3</v>
      </c>
      <c r="CY59">
        <f t="shared" si="49"/>
        <v>3373.84</v>
      </c>
      <c r="CZ59">
        <f t="shared" si="50"/>
        <v>260.5</v>
      </c>
      <c r="DA59">
        <f t="shared" si="51"/>
        <v>12.37</v>
      </c>
      <c r="DB59">
        <f t="shared" si="46"/>
        <v>171.93</v>
      </c>
      <c r="DC59">
        <f t="shared" si="47"/>
        <v>12.298</v>
      </c>
      <c r="DD59" t="s">
        <v>3</v>
      </c>
      <c r="DE59" t="s">
        <v>3</v>
      </c>
      <c r="DF59">
        <f t="shared" si="48"/>
        <v>0</v>
      </c>
      <c r="DG59">
        <f t="shared" si="52"/>
        <v>17.010000000000002</v>
      </c>
      <c r="DH59">
        <f t="shared" si="53"/>
        <v>4.59</v>
      </c>
      <c r="DI59">
        <f t="shared" si="28"/>
        <v>0</v>
      </c>
      <c r="DJ59">
        <f t="shared" si="54"/>
        <v>17.010000000000002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ROW(Source!A45)</f>
        <v>45</v>
      </c>
      <c r="B60">
        <v>59535319</v>
      </c>
      <c r="C60">
        <v>59535980</v>
      </c>
      <c r="D60">
        <v>30595485</v>
      </c>
      <c r="E60">
        <v>1</v>
      </c>
      <c r="F60">
        <v>1</v>
      </c>
      <c r="G60">
        <v>30515945</v>
      </c>
      <c r="H60">
        <v>2</v>
      </c>
      <c r="I60" t="s">
        <v>325</v>
      </c>
      <c r="J60" t="s">
        <v>326</v>
      </c>
      <c r="K60" t="s">
        <v>327</v>
      </c>
      <c r="L60">
        <v>1368</v>
      </c>
      <c r="N60">
        <v>1011</v>
      </c>
      <c r="O60" t="s">
        <v>283</v>
      </c>
      <c r="P60" t="s">
        <v>283</v>
      </c>
      <c r="Q60">
        <v>1</v>
      </c>
      <c r="W60">
        <v>0</v>
      </c>
      <c r="X60">
        <v>-676810625</v>
      </c>
      <c r="Y60">
        <f t="shared" si="45"/>
        <v>0.66</v>
      </c>
      <c r="AA60">
        <v>0</v>
      </c>
      <c r="AB60">
        <v>2298.2199999999998</v>
      </c>
      <c r="AC60">
        <v>710.48</v>
      </c>
      <c r="AD60">
        <v>0</v>
      </c>
      <c r="AE60">
        <v>0</v>
      </c>
      <c r="AF60">
        <v>163.81</v>
      </c>
      <c r="AG60">
        <v>14.54</v>
      </c>
      <c r="AH60">
        <v>0</v>
      </c>
      <c r="AI60">
        <v>1</v>
      </c>
      <c r="AJ60">
        <v>13.4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</v>
      </c>
      <c r="AU60" t="s">
        <v>97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ROUND(Y60*Source!I45*DO60,9)</f>
        <v>0</v>
      </c>
      <c r="CX60">
        <f>ROUND(Y60*Source!I45,9)</f>
        <v>5.28E-3</v>
      </c>
      <c r="CY60">
        <f t="shared" si="49"/>
        <v>2298.2199999999998</v>
      </c>
      <c r="CZ60">
        <f t="shared" si="50"/>
        <v>163.81</v>
      </c>
      <c r="DA60">
        <f t="shared" si="51"/>
        <v>13.4</v>
      </c>
      <c r="DB60">
        <f t="shared" si="46"/>
        <v>108.108</v>
      </c>
      <c r="DC60">
        <f t="shared" si="47"/>
        <v>9.5920000000000005</v>
      </c>
      <c r="DD60" t="s">
        <v>3</v>
      </c>
      <c r="DE60" t="s">
        <v>3</v>
      </c>
      <c r="DF60">
        <f t="shared" si="48"/>
        <v>0</v>
      </c>
      <c r="DG60">
        <f t="shared" si="52"/>
        <v>11.59</v>
      </c>
      <c r="DH60">
        <f t="shared" si="53"/>
        <v>3.58</v>
      </c>
      <c r="DI60">
        <f t="shared" si="28"/>
        <v>0</v>
      </c>
      <c r="DJ60">
        <f t="shared" si="54"/>
        <v>11.59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ROW(Source!A45)</f>
        <v>45</v>
      </c>
      <c r="B61">
        <v>59535319</v>
      </c>
      <c r="C61">
        <v>59535980</v>
      </c>
      <c r="D61">
        <v>30595516</v>
      </c>
      <c r="E61">
        <v>1</v>
      </c>
      <c r="F61">
        <v>1</v>
      </c>
      <c r="G61">
        <v>30515945</v>
      </c>
      <c r="H61">
        <v>2</v>
      </c>
      <c r="I61" t="s">
        <v>328</v>
      </c>
      <c r="J61" t="s">
        <v>329</v>
      </c>
      <c r="K61" t="s">
        <v>330</v>
      </c>
      <c r="L61">
        <v>1368</v>
      </c>
      <c r="N61">
        <v>1011</v>
      </c>
      <c r="O61" t="s">
        <v>283</v>
      </c>
      <c r="P61" t="s">
        <v>283</v>
      </c>
      <c r="Q61">
        <v>1</v>
      </c>
      <c r="W61">
        <v>0</v>
      </c>
      <c r="X61">
        <v>-281588961</v>
      </c>
      <c r="Y61">
        <f t="shared" si="45"/>
        <v>0.66</v>
      </c>
      <c r="AA61">
        <v>0</v>
      </c>
      <c r="AB61">
        <v>3727.43</v>
      </c>
      <c r="AC61">
        <v>710.48</v>
      </c>
      <c r="AD61">
        <v>0</v>
      </c>
      <c r="AE61">
        <v>0</v>
      </c>
      <c r="AF61">
        <v>283.89999999999998</v>
      </c>
      <c r="AG61">
        <v>14.54</v>
      </c>
      <c r="AH61">
        <v>0</v>
      </c>
      <c r="AI61">
        <v>1</v>
      </c>
      <c r="AJ61">
        <v>12.54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</v>
      </c>
      <c r="AU61" t="s">
        <v>97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ROUND(Y61*Source!I45*DO61,9)</f>
        <v>0</v>
      </c>
      <c r="CX61">
        <f>ROUND(Y61*Source!I45,9)</f>
        <v>5.28E-3</v>
      </c>
      <c r="CY61">
        <f t="shared" si="49"/>
        <v>3727.43</v>
      </c>
      <c r="CZ61">
        <f t="shared" si="50"/>
        <v>283.89999999999998</v>
      </c>
      <c r="DA61">
        <f t="shared" si="51"/>
        <v>12.54</v>
      </c>
      <c r="DB61">
        <f t="shared" si="46"/>
        <v>187.374</v>
      </c>
      <c r="DC61">
        <f t="shared" si="47"/>
        <v>9.5920000000000005</v>
      </c>
      <c r="DD61" t="s">
        <v>3</v>
      </c>
      <c r="DE61" t="s">
        <v>3</v>
      </c>
      <c r="DF61">
        <f t="shared" si="48"/>
        <v>0</v>
      </c>
      <c r="DG61">
        <f t="shared" si="52"/>
        <v>18.8</v>
      </c>
      <c r="DH61">
        <f t="shared" si="53"/>
        <v>3.58</v>
      </c>
      <c r="DI61">
        <f t="shared" si="28"/>
        <v>0</v>
      </c>
      <c r="DJ61">
        <f t="shared" si="54"/>
        <v>18.8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ROW(Source!A45)</f>
        <v>45</v>
      </c>
      <c r="B62">
        <v>59535319</v>
      </c>
      <c r="C62">
        <v>59535980</v>
      </c>
      <c r="D62">
        <v>30595489</v>
      </c>
      <c r="E62">
        <v>1</v>
      </c>
      <c r="F62">
        <v>1</v>
      </c>
      <c r="G62">
        <v>30515945</v>
      </c>
      <c r="H62">
        <v>2</v>
      </c>
      <c r="I62" t="s">
        <v>331</v>
      </c>
      <c r="J62" t="s">
        <v>332</v>
      </c>
      <c r="K62" t="s">
        <v>333</v>
      </c>
      <c r="L62">
        <v>1368</v>
      </c>
      <c r="N62">
        <v>1011</v>
      </c>
      <c r="O62" t="s">
        <v>283</v>
      </c>
      <c r="P62" t="s">
        <v>283</v>
      </c>
      <c r="Q62">
        <v>1</v>
      </c>
      <c r="W62">
        <v>0</v>
      </c>
      <c r="X62">
        <v>139123127</v>
      </c>
      <c r="Y62">
        <f t="shared" si="45"/>
        <v>0.66</v>
      </c>
      <c r="AA62">
        <v>0</v>
      </c>
      <c r="AB62">
        <v>2699.6</v>
      </c>
      <c r="AC62">
        <v>827.26</v>
      </c>
      <c r="AD62">
        <v>0</v>
      </c>
      <c r="AE62">
        <v>0</v>
      </c>
      <c r="AF62">
        <v>189.45</v>
      </c>
      <c r="AG62">
        <v>16.93</v>
      </c>
      <c r="AH62">
        <v>0</v>
      </c>
      <c r="AI62">
        <v>1</v>
      </c>
      <c r="AJ62">
        <v>13.61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0.3</v>
      </c>
      <c r="AU62" t="s">
        <v>97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ROUND(Y62*Source!I45*DO62,9)</f>
        <v>0</v>
      </c>
      <c r="CX62">
        <f>ROUND(Y62*Source!I45,9)</f>
        <v>5.28E-3</v>
      </c>
      <c r="CY62">
        <f t="shared" si="49"/>
        <v>2699.6</v>
      </c>
      <c r="CZ62">
        <f t="shared" si="50"/>
        <v>189.45</v>
      </c>
      <c r="DA62">
        <f t="shared" si="51"/>
        <v>13.61</v>
      </c>
      <c r="DB62">
        <f t="shared" si="46"/>
        <v>125.048</v>
      </c>
      <c r="DC62">
        <f t="shared" si="47"/>
        <v>11.176</v>
      </c>
      <c r="DD62" t="s">
        <v>3</v>
      </c>
      <c r="DE62" t="s">
        <v>3</v>
      </c>
      <c r="DF62">
        <f t="shared" si="48"/>
        <v>0</v>
      </c>
      <c r="DG62">
        <f t="shared" si="52"/>
        <v>13.61</v>
      </c>
      <c r="DH62">
        <f t="shared" si="53"/>
        <v>4.17</v>
      </c>
      <c r="DI62">
        <f t="shared" si="28"/>
        <v>0</v>
      </c>
      <c r="DJ62">
        <f t="shared" si="54"/>
        <v>13.61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ROW(Source!A45)</f>
        <v>45</v>
      </c>
      <c r="B63">
        <v>59535319</v>
      </c>
      <c r="C63">
        <v>59535980</v>
      </c>
      <c r="D63">
        <v>30595490</v>
      </c>
      <c r="E63">
        <v>1</v>
      </c>
      <c r="F63">
        <v>1</v>
      </c>
      <c r="G63">
        <v>30515945</v>
      </c>
      <c r="H63">
        <v>2</v>
      </c>
      <c r="I63" t="s">
        <v>293</v>
      </c>
      <c r="J63" t="s">
        <v>294</v>
      </c>
      <c r="K63" t="s">
        <v>295</v>
      </c>
      <c r="L63">
        <v>1368</v>
      </c>
      <c r="N63">
        <v>1011</v>
      </c>
      <c r="O63" t="s">
        <v>283</v>
      </c>
      <c r="P63" t="s">
        <v>283</v>
      </c>
      <c r="Q63">
        <v>1</v>
      </c>
      <c r="W63">
        <v>0</v>
      </c>
      <c r="X63">
        <v>-2129567113</v>
      </c>
      <c r="Y63">
        <f t="shared" si="45"/>
        <v>1.9800000000000002</v>
      </c>
      <c r="AA63">
        <v>0</v>
      </c>
      <c r="AB63">
        <v>2596.36</v>
      </c>
      <c r="AC63">
        <v>827.26</v>
      </c>
      <c r="AD63">
        <v>0</v>
      </c>
      <c r="AE63">
        <v>0</v>
      </c>
      <c r="AF63">
        <v>180.35</v>
      </c>
      <c r="AG63">
        <v>16.93</v>
      </c>
      <c r="AH63">
        <v>0</v>
      </c>
      <c r="AI63">
        <v>1</v>
      </c>
      <c r="AJ63">
        <v>13.75</v>
      </c>
      <c r="AK63">
        <v>46.67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0.9</v>
      </c>
      <c r="AU63" t="s">
        <v>97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ROUND(Y63*Source!I45*DO63,9)</f>
        <v>0</v>
      </c>
      <c r="CX63">
        <f>ROUND(Y63*Source!I45,9)</f>
        <v>1.584E-2</v>
      </c>
      <c r="CY63">
        <f t="shared" si="49"/>
        <v>2596.36</v>
      </c>
      <c r="CZ63">
        <f t="shared" si="50"/>
        <v>180.35</v>
      </c>
      <c r="DA63">
        <f t="shared" si="51"/>
        <v>13.75</v>
      </c>
      <c r="DB63">
        <f t="shared" si="46"/>
        <v>357.10399999999998</v>
      </c>
      <c r="DC63">
        <f t="shared" si="47"/>
        <v>33.527999999999999</v>
      </c>
      <c r="DD63" t="s">
        <v>3</v>
      </c>
      <c r="DE63" t="s">
        <v>3</v>
      </c>
      <c r="DF63">
        <f t="shared" si="48"/>
        <v>0</v>
      </c>
      <c r="DG63">
        <f t="shared" si="52"/>
        <v>39.28</v>
      </c>
      <c r="DH63">
        <f t="shared" si="53"/>
        <v>12.52</v>
      </c>
      <c r="DI63">
        <f t="shared" si="28"/>
        <v>0</v>
      </c>
      <c r="DJ63">
        <f t="shared" si="54"/>
        <v>39.28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ROW(Source!A45)</f>
        <v>45</v>
      </c>
      <c r="B64">
        <v>59535319</v>
      </c>
      <c r="C64">
        <v>59535980</v>
      </c>
      <c r="D64">
        <v>30589876</v>
      </c>
      <c r="E64">
        <v>1</v>
      </c>
      <c r="F64">
        <v>1</v>
      </c>
      <c r="G64">
        <v>30515945</v>
      </c>
      <c r="H64">
        <v>3</v>
      </c>
      <c r="I64" t="s">
        <v>334</v>
      </c>
      <c r="J64" t="s">
        <v>335</v>
      </c>
      <c r="K64" t="s">
        <v>336</v>
      </c>
      <c r="L64">
        <v>1348</v>
      </c>
      <c r="N64">
        <v>1009</v>
      </c>
      <c r="O64" t="s">
        <v>84</v>
      </c>
      <c r="P64" t="s">
        <v>84</v>
      </c>
      <c r="Q64">
        <v>1000</v>
      </c>
      <c r="W64">
        <v>0</v>
      </c>
      <c r="X64">
        <v>1899182747</v>
      </c>
      <c r="Y64">
        <f>(AT64*2)</f>
        <v>0.08</v>
      </c>
      <c r="AA64">
        <v>23553.22</v>
      </c>
      <c r="AB64">
        <v>0</v>
      </c>
      <c r="AC64">
        <v>0</v>
      </c>
      <c r="AD64">
        <v>0</v>
      </c>
      <c r="AE64">
        <v>1445.87</v>
      </c>
      <c r="AF64">
        <v>0</v>
      </c>
      <c r="AG64">
        <v>0</v>
      </c>
      <c r="AH64">
        <v>0</v>
      </c>
      <c r="AI64">
        <v>16.29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96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ROUND(Y64*Source!I45,9)</f>
        <v>6.4000000000000005E-4</v>
      </c>
      <c r="CY64">
        <f>AA64</f>
        <v>23553.22</v>
      </c>
      <c r="CZ64">
        <f>AE64</f>
        <v>1445.87</v>
      </c>
      <c r="DA64">
        <f>AI64</f>
        <v>16.29</v>
      </c>
      <c r="DB64">
        <f>ROUND((ROUND(AT64*CZ64,2)*2),6)</f>
        <v>115.66</v>
      </c>
      <c r="DC64">
        <f>ROUND((ROUND(AT64*AG64,2)*2),6)</f>
        <v>0</v>
      </c>
      <c r="DD64" t="s">
        <v>3</v>
      </c>
      <c r="DE64" t="s">
        <v>3</v>
      </c>
      <c r="DF64">
        <f>ROUND(ROUND(AE64*AI64,2)*CX64,2)</f>
        <v>15.07</v>
      </c>
      <c r="DG64">
        <f>ROUND(ROUND(AF64,2)*CX64,2)</f>
        <v>0</v>
      </c>
      <c r="DH64">
        <f>ROUND(ROUND(AG64,2)*CX64,2)</f>
        <v>0</v>
      </c>
      <c r="DI64">
        <f t="shared" si="28"/>
        <v>0</v>
      </c>
      <c r="DJ64">
        <f>DF64</f>
        <v>15.07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ROW(Source!A45)</f>
        <v>45</v>
      </c>
      <c r="B65">
        <v>59535319</v>
      </c>
      <c r="C65">
        <v>59535980</v>
      </c>
      <c r="D65">
        <v>58930339</v>
      </c>
      <c r="E65">
        <v>1</v>
      </c>
      <c r="F65">
        <v>1</v>
      </c>
      <c r="G65">
        <v>30515945</v>
      </c>
      <c r="H65">
        <v>3</v>
      </c>
      <c r="I65" t="s">
        <v>82</v>
      </c>
      <c r="J65" t="s">
        <v>85</v>
      </c>
      <c r="K65" t="s">
        <v>83</v>
      </c>
      <c r="L65">
        <v>1348</v>
      </c>
      <c r="N65">
        <v>1009</v>
      </c>
      <c r="O65" t="s">
        <v>84</v>
      </c>
      <c r="P65" t="s">
        <v>84</v>
      </c>
      <c r="Q65">
        <v>1000</v>
      </c>
      <c r="W65">
        <v>0</v>
      </c>
      <c r="X65">
        <v>-1998796198</v>
      </c>
      <c r="Y65">
        <f>(AT65*2)</f>
        <v>4.8</v>
      </c>
      <c r="AA65">
        <v>4400.0600000000004</v>
      </c>
      <c r="AB65">
        <v>0</v>
      </c>
      <c r="AC65">
        <v>0</v>
      </c>
      <c r="AD65">
        <v>0</v>
      </c>
      <c r="AE65">
        <v>296.7</v>
      </c>
      <c r="AF65">
        <v>0</v>
      </c>
      <c r="AG65">
        <v>0</v>
      </c>
      <c r="AH65">
        <v>0</v>
      </c>
      <c r="AI65">
        <v>14.83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2.4</v>
      </c>
      <c r="AU65" t="s">
        <v>96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ROUND(Y65*Source!I45,9)</f>
        <v>3.8399999999999997E-2</v>
      </c>
      <c r="CY65">
        <f>AA65</f>
        <v>4400.0600000000004</v>
      </c>
      <c r="CZ65">
        <f>AE65</f>
        <v>296.7</v>
      </c>
      <c r="DA65">
        <f>AI65</f>
        <v>14.83</v>
      </c>
      <c r="DB65">
        <f>ROUND((ROUND(AT65*CZ65,2)*2),6)</f>
        <v>1424.16</v>
      </c>
      <c r="DC65">
        <f>ROUND((ROUND(AT65*AG65,2)*2),6)</f>
        <v>0</v>
      </c>
      <c r="DD65" t="s">
        <v>3</v>
      </c>
      <c r="DE65" t="s">
        <v>3</v>
      </c>
      <c r="DF65">
        <f>ROUND(ROUND(AE65*AI65,2)*CX65,2)</f>
        <v>168.96</v>
      </c>
      <c r="DG65">
        <f>ROUND(ROUND(AF65,2)*CX65,2)</f>
        <v>0</v>
      </c>
      <c r="DH65">
        <f>ROUND(ROUND(AG65,2)*CX65,2)</f>
        <v>0</v>
      </c>
      <c r="DI65">
        <f t="shared" ref="DI65:DI96" si="55">ROUND(ROUND(AH65,2)*CX65,2)</f>
        <v>0</v>
      </c>
      <c r="DJ65">
        <f>DF65</f>
        <v>168.96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ROW(Source!A47)</f>
        <v>47</v>
      </c>
      <c r="B66">
        <v>59535319</v>
      </c>
      <c r="C66">
        <v>59535993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277</v>
      </c>
      <c r="J66" t="s">
        <v>3</v>
      </c>
      <c r="K66" t="s">
        <v>278</v>
      </c>
      <c r="L66">
        <v>1191</v>
      </c>
      <c r="N66">
        <v>1013</v>
      </c>
      <c r="O66" t="s">
        <v>279</v>
      </c>
      <c r="P66" t="s">
        <v>279</v>
      </c>
      <c r="Q66">
        <v>1</v>
      </c>
      <c r="W66">
        <v>0</v>
      </c>
      <c r="X66">
        <v>476480486</v>
      </c>
      <c r="Y66">
        <f t="shared" ref="Y66:Y74" si="56">(AT66*1.1)</f>
        <v>4.7190000000000003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4.29</v>
      </c>
      <c r="AU66" t="s">
        <v>36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ROUND(AT66*Source!I47*AH66*AL66,2)</f>
        <v>0</v>
      </c>
      <c r="CV66">
        <f>ROUND(Y66*Source!I47,9)</f>
        <v>1.6063476000000001</v>
      </c>
      <c r="CW66">
        <v>0</v>
      </c>
      <c r="CX66">
        <f>ROUND(Y66*Source!I47,9)</f>
        <v>1.6063476000000001</v>
      </c>
      <c r="CY66">
        <f>AD66</f>
        <v>0</v>
      </c>
      <c r="CZ66">
        <f>AH66</f>
        <v>0</v>
      </c>
      <c r="DA66">
        <f>AL66</f>
        <v>1</v>
      </c>
      <c r="DB66">
        <f t="shared" ref="DB66:DB74" si="57">ROUND((ROUND(AT66*CZ66,2)*1.1),6)</f>
        <v>0</v>
      </c>
      <c r="DC66">
        <f t="shared" ref="DC66:DC74" si="58">ROUND((ROUND(AT66*AG66,2)*1.1),6)</f>
        <v>0</v>
      </c>
      <c r="DD66" t="s">
        <v>3</v>
      </c>
      <c r="DE66" t="s">
        <v>3</v>
      </c>
      <c r="DF66">
        <f t="shared" ref="DF66:DF74" si="59"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5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ROW(Source!A47)</f>
        <v>47</v>
      </c>
      <c r="B67">
        <v>59535319</v>
      </c>
      <c r="C67">
        <v>59535993</v>
      </c>
      <c r="D67">
        <v>30595689</v>
      </c>
      <c r="E67">
        <v>1</v>
      </c>
      <c r="F67">
        <v>1</v>
      </c>
      <c r="G67">
        <v>30515945</v>
      </c>
      <c r="H67">
        <v>2</v>
      </c>
      <c r="I67" t="s">
        <v>316</v>
      </c>
      <c r="J67" t="s">
        <v>317</v>
      </c>
      <c r="K67" t="s">
        <v>318</v>
      </c>
      <c r="L67">
        <v>1368</v>
      </c>
      <c r="N67">
        <v>1011</v>
      </c>
      <c r="O67" t="s">
        <v>283</v>
      </c>
      <c r="P67" t="s">
        <v>283</v>
      </c>
      <c r="Q67">
        <v>1</v>
      </c>
      <c r="W67">
        <v>0</v>
      </c>
      <c r="X67">
        <v>-911191566</v>
      </c>
      <c r="Y67">
        <f t="shared" si="56"/>
        <v>0.33</v>
      </c>
      <c r="AA67">
        <v>0</v>
      </c>
      <c r="AB67">
        <v>949.12</v>
      </c>
      <c r="AC67">
        <v>616.66</v>
      </c>
      <c r="AD67">
        <v>0</v>
      </c>
      <c r="AE67">
        <v>0</v>
      </c>
      <c r="AF67">
        <v>41.45</v>
      </c>
      <c r="AG67">
        <v>12.62</v>
      </c>
      <c r="AH67">
        <v>0</v>
      </c>
      <c r="AI67">
        <v>1</v>
      </c>
      <c r="AJ67">
        <v>21.87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</v>
      </c>
      <c r="AU67" t="s">
        <v>36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ROUND(Y67*Source!I47*DO67,9)</f>
        <v>0</v>
      </c>
      <c r="CX67">
        <f>ROUND(Y67*Source!I47,9)</f>
        <v>0.112332</v>
      </c>
      <c r="CY67">
        <f t="shared" ref="CY67:CY74" si="60">AB67</f>
        <v>949.12</v>
      </c>
      <c r="CZ67">
        <f t="shared" ref="CZ67:CZ74" si="61">AF67</f>
        <v>41.45</v>
      </c>
      <c r="DA67">
        <f t="shared" ref="DA67:DA74" si="62">AJ67</f>
        <v>21.87</v>
      </c>
      <c r="DB67">
        <f t="shared" si="57"/>
        <v>13.683999999999999</v>
      </c>
      <c r="DC67">
        <f t="shared" si="58"/>
        <v>4.1689999999999996</v>
      </c>
      <c r="DD67" t="s">
        <v>3</v>
      </c>
      <c r="DE67" t="s">
        <v>3</v>
      </c>
      <c r="DF67">
        <f t="shared" si="59"/>
        <v>0</v>
      </c>
      <c r="DG67">
        <f t="shared" ref="DG67:DG74" si="63">ROUND(ROUND(AF67*AJ67,2)*CX67,2)</f>
        <v>101.83</v>
      </c>
      <c r="DH67">
        <f t="shared" ref="DH67:DH74" si="64">ROUND(ROUND(AG67*AK67,2)*CX67,2)</f>
        <v>66.16</v>
      </c>
      <c r="DI67">
        <f t="shared" si="55"/>
        <v>0</v>
      </c>
      <c r="DJ67">
        <f t="shared" ref="DJ67:DJ74" si="65">DG67</f>
        <v>101.83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ROW(Source!A47)</f>
        <v>47</v>
      </c>
      <c r="B68">
        <v>59535319</v>
      </c>
      <c r="C68">
        <v>59535993</v>
      </c>
      <c r="D68">
        <v>30595410</v>
      </c>
      <c r="E68">
        <v>1</v>
      </c>
      <c r="F68">
        <v>1</v>
      </c>
      <c r="G68">
        <v>30515945</v>
      </c>
      <c r="H68">
        <v>2</v>
      </c>
      <c r="I68" t="s">
        <v>319</v>
      </c>
      <c r="J68" t="s">
        <v>320</v>
      </c>
      <c r="K68" t="s">
        <v>321</v>
      </c>
      <c r="L68">
        <v>1368</v>
      </c>
      <c r="N68">
        <v>1011</v>
      </c>
      <c r="O68" t="s">
        <v>283</v>
      </c>
      <c r="P68" t="s">
        <v>283</v>
      </c>
      <c r="Q68">
        <v>1</v>
      </c>
      <c r="W68">
        <v>0</v>
      </c>
      <c r="X68">
        <v>-911411171</v>
      </c>
      <c r="Y68">
        <f t="shared" si="56"/>
        <v>0.33</v>
      </c>
      <c r="AA68">
        <v>0</v>
      </c>
      <c r="AB68">
        <v>2250.15</v>
      </c>
      <c r="AC68">
        <v>710.48</v>
      </c>
      <c r="AD68">
        <v>0</v>
      </c>
      <c r="AE68">
        <v>0</v>
      </c>
      <c r="AF68">
        <v>153.94999999999999</v>
      </c>
      <c r="AG68">
        <v>14.54</v>
      </c>
      <c r="AH68">
        <v>0</v>
      </c>
      <c r="AI68">
        <v>1</v>
      </c>
      <c r="AJ68">
        <v>13.96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36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ROUND(Y68*Source!I47*DO68,9)</f>
        <v>0</v>
      </c>
      <c r="CX68">
        <f>ROUND(Y68*Source!I47,9)</f>
        <v>0.112332</v>
      </c>
      <c r="CY68">
        <f t="shared" si="60"/>
        <v>2250.15</v>
      </c>
      <c r="CZ68">
        <f t="shared" si="61"/>
        <v>153.94999999999999</v>
      </c>
      <c r="DA68">
        <f t="shared" si="62"/>
        <v>13.96</v>
      </c>
      <c r="DB68">
        <f t="shared" si="57"/>
        <v>50.808999999999997</v>
      </c>
      <c r="DC68">
        <f t="shared" si="58"/>
        <v>4.7960000000000003</v>
      </c>
      <c r="DD68" t="s">
        <v>3</v>
      </c>
      <c r="DE68" t="s">
        <v>3</v>
      </c>
      <c r="DF68">
        <f t="shared" si="59"/>
        <v>0</v>
      </c>
      <c r="DG68">
        <f t="shared" si="63"/>
        <v>241.42</v>
      </c>
      <c r="DH68">
        <f t="shared" si="64"/>
        <v>76.23</v>
      </c>
      <c r="DI68">
        <f t="shared" si="55"/>
        <v>0</v>
      </c>
      <c r="DJ68">
        <f t="shared" si="65"/>
        <v>241.42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ROW(Source!A47)</f>
        <v>47</v>
      </c>
      <c r="B69">
        <v>59535319</v>
      </c>
      <c r="C69">
        <v>59535993</v>
      </c>
      <c r="D69">
        <v>30595500</v>
      </c>
      <c r="E69">
        <v>1</v>
      </c>
      <c r="F69">
        <v>1</v>
      </c>
      <c r="G69">
        <v>30515945</v>
      </c>
      <c r="H69">
        <v>2</v>
      </c>
      <c r="I69" t="s">
        <v>287</v>
      </c>
      <c r="J69" t="s">
        <v>288</v>
      </c>
      <c r="K69" t="s">
        <v>289</v>
      </c>
      <c r="L69">
        <v>1368</v>
      </c>
      <c r="N69">
        <v>1011</v>
      </c>
      <c r="O69" t="s">
        <v>283</v>
      </c>
      <c r="P69" t="s">
        <v>283</v>
      </c>
      <c r="Q69">
        <v>1</v>
      </c>
      <c r="W69">
        <v>0</v>
      </c>
      <c r="X69">
        <v>1303472057</v>
      </c>
      <c r="Y69">
        <f t="shared" si="56"/>
        <v>0.33</v>
      </c>
      <c r="AA69">
        <v>0</v>
      </c>
      <c r="AB69">
        <v>1918.06</v>
      </c>
      <c r="AC69">
        <v>616.66</v>
      </c>
      <c r="AD69">
        <v>0</v>
      </c>
      <c r="AE69">
        <v>0</v>
      </c>
      <c r="AF69">
        <v>140.38</v>
      </c>
      <c r="AG69">
        <v>12.62</v>
      </c>
      <c r="AH69">
        <v>0</v>
      </c>
      <c r="AI69">
        <v>1</v>
      </c>
      <c r="AJ69">
        <v>13.05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36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ROUND(Y69*Source!I47*DO69,9)</f>
        <v>0</v>
      </c>
      <c r="CX69">
        <f>ROUND(Y69*Source!I47,9)</f>
        <v>0.112332</v>
      </c>
      <c r="CY69">
        <f t="shared" si="60"/>
        <v>1918.06</v>
      </c>
      <c r="CZ69">
        <f t="shared" si="61"/>
        <v>140.38</v>
      </c>
      <c r="DA69">
        <f t="shared" si="62"/>
        <v>13.05</v>
      </c>
      <c r="DB69">
        <f t="shared" si="57"/>
        <v>46.320999999999998</v>
      </c>
      <c r="DC69">
        <f t="shared" si="58"/>
        <v>4.1689999999999996</v>
      </c>
      <c r="DD69" t="s">
        <v>3</v>
      </c>
      <c r="DE69" t="s">
        <v>3</v>
      </c>
      <c r="DF69">
        <f t="shared" si="59"/>
        <v>0</v>
      </c>
      <c r="DG69">
        <f t="shared" si="63"/>
        <v>205.79</v>
      </c>
      <c r="DH69">
        <f t="shared" si="64"/>
        <v>66.16</v>
      </c>
      <c r="DI69">
        <f t="shared" si="55"/>
        <v>0</v>
      </c>
      <c r="DJ69">
        <f t="shared" si="65"/>
        <v>205.79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ROW(Source!A47)</f>
        <v>47</v>
      </c>
      <c r="B70">
        <v>59535319</v>
      </c>
      <c r="C70">
        <v>59535993</v>
      </c>
      <c r="D70">
        <v>30595501</v>
      </c>
      <c r="E70">
        <v>1</v>
      </c>
      <c r="F70">
        <v>1</v>
      </c>
      <c r="G70">
        <v>30515945</v>
      </c>
      <c r="H70">
        <v>2</v>
      </c>
      <c r="I70" t="s">
        <v>322</v>
      </c>
      <c r="J70" t="s">
        <v>323</v>
      </c>
      <c r="K70" t="s">
        <v>324</v>
      </c>
      <c r="L70">
        <v>1368</v>
      </c>
      <c r="N70">
        <v>1011</v>
      </c>
      <c r="O70" t="s">
        <v>283</v>
      </c>
      <c r="P70" t="s">
        <v>283</v>
      </c>
      <c r="Q70">
        <v>1</v>
      </c>
      <c r="W70">
        <v>0</v>
      </c>
      <c r="X70">
        <v>2137513592</v>
      </c>
      <c r="Y70">
        <f t="shared" si="56"/>
        <v>0.33</v>
      </c>
      <c r="AA70">
        <v>0</v>
      </c>
      <c r="AB70">
        <v>3373.84</v>
      </c>
      <c r="AC70">
        <v>909.84</v>
      </c>
      <c r="AD70">
        <v>0</v>
      </c>
      <c r="AE70">
        <v>0</v>
      </c>
      <c r="AF70">
        <v>260.5</v>
      </c>
      <c r="AG70">
        <v>18.62</v>
      </c>
      <c r="AH70">
        <v>0</v>
      </c>
      <c r="AI70">
        <v>1</v>
      </c>
      <c r="AJ70">
        <v>12.37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</v>
      </c>
      <c r="AU70" t="s">
        <v>36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ROUND(Y70*Source!I47*DO70,9)</f>
        <v>0</v>
      </c>
      <c r="CX70">
        <f>ROUND(Y70*Source!I47,9)</f>
        <v>0.112332</v>
      </c>
      <c r="CY70">
        <f t="shared" si="60"/>
        <v>3373.84</v>
      </c>
      <c r="CZ70">
        <f t="shared" si="61"/>
        <v>260.5</v>
      </c>
      <c r="DA70">
        <f t="shared" si="62"/>
        <v>12.37</v>
      </c>
      <c r="DB70">
        <f t="shared" si="57"/>
        <v>85.965000000000003</v>
      </c>
      <c r="DC70">
        <f t="shared" si="58"/>
        <v>6.149</v>
      </c>
      <c r="DD70" t="s">
        <v>3</v>
      </c>
      <c r="DE70" t="s">
        <v>3</v>
      </c>
      <c r="DF70">
        <f t="shared" si="59"/>
        <v>0</v>
      </c>
      <c r="DG70">
        <f t="shared" si="63"/>
        <v>361.98</v>
      </c>
      <c r="DH70">
        <f t="shared" si="64"/>
        <v>97.62</v>
      </c>
      <c r="DI70">
        <f t="shared" si="55"/>
        <v>0</v>
      </c>
      <c r="DJ70">
        <f t="shared" si="65"/>
        <v>361.98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ROW(Source!A47)</f>
        <v>47</v>
      </c>
      <c r="B71">
        <v>59535319</v>
      </c>
      <c r="C71">
        <v>59535993</v>
      </c>
      <c r="D71">
        <v>30595485</v>
      </c>
      <c r="E71">
        <v>1</v>
      </c>
      <c r="F71">
        <v>1</v>
      </c>
      <c r="G71">
        <v>30515945</v>
      </c>
      <c r="H71">
        <v>2</v>
      </c>
      <c r="I71" t="s">
        <v>325</v>
      </c>
      <c r="J71" t="s">
        <v>326</v>
      </c>
      <c r="K71" t="s">
        <v>327</v>
      </c>
      <c r="L71">
        <v>1368</v>
      </c>
      <c r="N71">
        <v>1011</v>
      </c>
      <c r="O71" t="s">
        <v>283</v>
      </c>
      <c r="P71" t="s">
        <v>283</v>
      </c>
      <c r="Q71">
        <v>1</v>
      </c>
      <c r="W71">
        <v>0</v>
      </c>
      <c r="X71">
        <v>-676810625</v>
      </c>
      <c r="Y71">
        <f t="shared" si="56"/>
        <v>0.33</v>
      </c>
      <c r="AA71">
        <v>0</v>
      </c>
      <c r="AB71">
        <v>2298.2199999999998</v>
      </c>
      <c r="AC71">
        <v>710.48</v>
      </c>
      <c r="AD71">
        <v>0</v>
      </c>
      <c r="AE71">
        <v>0</v>
      </c>
      <c r="AF71">
        <v>163.81</v>
      </c>
      <c r="AG71">
        <v>14.54</v>
      </c>
      <c r="AH71">
        <v>0</v>
      </c>
      <c r="AI71">
        <v>1</v>
      </c>
      <c r="AJ71">
        <v>13.4</v>
      </c>
      <c r="AK71">
        <v>46.67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36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ROUND(Y71*Source!I47*DO71,9)</f>
        <v>0</v>
      </c>
      <c r="CX71">
        <f>ROUND(Y71*Source!I47,9)</f>
        <v>0.112332</v>
      </c>
      <c r="CY71">
        <f t="shared" si="60"/>
        <v>2298.2199999999998</v>
      </c>
      <c r="CZ71">
        <f t="shared" si="61"/>
        <v>163.81</v>
      </c>
      <c r="DA71">
        <f t="shared" si="62"/>
        <v>13.4</v>
      </c>
      <c r="DB71">
        <f t="shared" si="57"/>
        <v>54.054000000000002</v>
      </c>
      <c r="DC71">
        <f t="shared" si="58"/>
        <v>4.7960000000000003</v>
      </c>
      <c r="DD71" t="s">
        <v>3</v>
      </c>
      <c r="DE71" t="s">
        <v>3</v>
      </c>
      <c r="DF71">
        <f t="shared" si="59"/>
        <v>0</v>
      </c>
      <c r="DG71">
        <f t="shared" si="63"/>
        <v>246.57</v>
      </c>
      <c r="DH71">
        <f t="shared" si="64"/>
        <v>76.23</v>
      </c>
      <c r="DI71">
        <f t="shared" si="55"/>
        <v>0</v>
      </c>
      <c r="DJ71">
        <f t="shared" si="65"/>
        <v>246.57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ROW(Source!A47)</f>
        <v>47</v>
      </c>
      <c r="B72">
        <v>59535319</v>
      </c>
      <c r="C72">
        <v>59535993</v>
      </c>
      <c r="D72">
        <v>30595516</v>
      </c>
      <c r="E72">
        <v>1</v>
      </c>
      <c r="F72">
        <v>1</v>
      </c>
      <c r="G72">
        <v>30515945</v>
      </c>
      <c r="H72">
        <v>2</v>
      </c>
      <c r="I72" t="s">
        <v>328</v>
      </c>
      <c r="J72" t="s">
        <v>329</v>
      </c>
      <c r="K72" t="s">
        <v>330</v>
      </c>
      <c r="L72">
        <v>1368</v>
      </c>
      <c r="N72">
        <v>1011</v>
      </c>
      <c r="O72" t="s">
        <v>283</v>
      </c>
      <c r="P72" t="s">
        <v>283</v>
      </c>
      <c r="Q72">
        <v>1</v>
      </c>
      <c r="W72">
        <v>0</v>
      </c>
      <c r="X72">
        <v>-281588961</v>
      </c>
      <c r="Y72">
        <f t="shared" si="56"/>
        <v>0.33</v>
      </c>
      <c r="AA72">
        <v>0</v>
      </c>
      <c r="AB72">
        <v>3727.43</v>
      </c>
      <c r="AC72">
        <v>710.48</v>
      </c>
      <c r="AD72">
        <v>0</v>
      </c>
      <c r="AE72">
        <v>0</v>
      </c>
      <c r="AF72">
        <v>283.89999999999998</v>
      </c>
      <c r="AG72">
        <v>14.54</v>
      </c>
      <c r="AH72">
        <v>0</v>
      </c>
      <c r="AI72">
        <v>1</v>
      </c>
      <c r="AJ72">
        <v>12.54</v>
      </c>
      <c r="AK72">
        <v>46.67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36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ROUND(Y72*Source!I47*DO72,9)</f>
        <v>0</v>
      </c>
      <c r="CX72">
        <f>ROUND(Y72*Source!I47,9)</f>
        <v>0.112332</v>
      </c>
      <c r="CY72">
        <f t="shared" si="60"/>
        <v>3727.43</v>
      </c>
      <c r="CZ72">
        <f t="shared" si="61"/>
        <v>283.89999999999998</v>
      </c>
      <c r="DA72">
        <f t="shared" si="62"/>
        <v>12.54</v>
      </c>
      <c r="DB72">
        <f t="shared" si="57"/>
        <v>93.686999999999998</v>
      </c>
      <c r="DC72">
        <f t="shared" si="58"/>
        <v>4.7960000000000003</v>
      </c>
      <c r="DD72" t="s">
        <v>3</v>
      </c>
      <c r="DE72" t="s">
        <v>3</v>
      </c>
      <c r="DF72">
        <f t="shared" si="59"/>
        <v>0</v>
      </c>
      <c r="DG72">
        <f t="shared" si="63"/>
        <v>399.91</v>
      </c>
      <c r="DH72">
        <f t="shared" si="64"/>
        <v>76.23</v>
      </c>
      <c r="DI72">
        <f t="shared" si="55"/>
        <v>0</v>
      </c>
      <c r="DJ72">
        <f t="shared" si="65"/>
        <v>399.91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ROW(Source!A47)</f>
        <v>47</v>
      </c>
      <c r="B73">
        <v>59535319</v>
      </c>
      <c r="C73">
        <v>59535993</v>
      </c>
      <c r="D73">
        <v>30595489</v>
      </c>
      <c r="E73">
        <v>1</v>
      </c>
      <c r="F73">
        <v>1</v>
      </c>
      <c r="G73">
        <v>30515945</v>
      </c>
      <c r="H73">
        <v>2</v>
      </c>
      <c r="I73" t="s">
        <v>331</v>
      </c>
      <c r="J73" t="s">
        <v>332</v>
      </c>
      <c r="K73" t="s">
        <v>333</v>
      </c>
      <c r="L73">
        <v>1368</v>
      </c>
      <c r="N73">
        <v>1011</v>
      </c>
      <c r="O73" t="s">
        <v>283</v>
      </c>
      <c r="P73" t="s">
        <v>283</v>
      </c>
      <c r="Q73">
        <v>1</v>
      </c>
      <c r="W73">
        <v>0</v>
      </c>
      <c r="X73">
        <v>139123127</v>
      </c>
      <c r="Y73">
        <f t="shared" si="56"/>
        <v>0.33</v>
      </c>
      <c r="AA73">
        <v>0</v>
      </c>
      <c r="AB73">
        <v>2699.6</v>
      </c>
      <c r="AC73">
        <v>827.26</v>
      </c>
      <c r="AD73">
        <v>0</v>
      </c>
      <c r="AE73">
        <v>0</v>
      </c>
      <c r="AF73">
        <v>189.45</v>
      </c>
      <c r="AG73">
        <v>16.93</v>
      </c>
      <c r="AH73">
        <v>0</v>
      </c>
      <c r="AI73">
        <v>1</v>
      </c>
      <c r="AJ73">
        <v>13.61</v>
      </c>
      <c r="AK73">
        <v>46.67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36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ROUND(Y73*Source!I47*DO73,9)</f>
        <v>0</v>
      </c>
      <c r="CX73">
        <f>ROUND(Y73*Source!I47,9)</f>
        <v>0.112332</v>
      </c>
      <c r="CY73">
        <f t="shared" si="60"/>
        <v>2699.6</v>
      </c>
      <c r="CZ73">
        <f t="shared" si="61"/>
        <v>189.45</v>
      </c>
      <c r="DA73">
        <f t="shared" si="62"/>
        <v>13.61</v>
      </c>
      <c r="DB73">
        <f t="shared" si="57"/>
        <v>62.524000000000001</v>
      </c>
      <c r="DC73">
        <f t="shared" si="58"/>
        <v>5.5880000000000001</v>
      </c>
      <c r="DD73" t="s">
        <v>3</v>
      </c>
      <c r="DE73" t="s">
        <v>3</v>
      </c>
      <c r="DF73">
        <f t="shared" si="59"/>
        <v>0</v>
      </c>
      <c r="DG73">
        <f t="shared" si="63"/>
        <v>289.64</v>
      </c>
      <c r="DH73">
        <f t="shared" si="64"/>
        <v>88.76</v>
      </c>
      <c r="DI73">
        <f t="shared" si="55"/>
        <v>0</v>
      </c>
      <c r="DJ73">
        <f t="shared" si="65"/>
        <v>289.64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ROW(Source!A47)</f>
        <v>47</v>
      </c>
      <c r="B74">
        <v>59535319</v>
      </c>
      <c r="C74">
        <v>59535993</v>
      </c>
      <c r="D74">
        <v>30595490</v>
      </c>
      <c r="E74">
        <v>1</v>
      </c>
      <c r="F74">
        <v>1</v>
      </c>
      <c r="G74">
        <v>30515945</v>
      </c>
      <c r="H74">
        <v>2</v>
      </c>
      <c r="I74" t="s">
        <v>293</v>
      </c>
      <c r="J74" t="s">
        <v>294</v>
      </c>
      <c r="K74" t="s">
        <v>295</v>
      </c>
      <c r="L74">
        <v>1368</v>
      </c>
      <c r="N74">
        <v>1011</v>
      </c>
      <c r="O74" t="s">
        <v>283</v>
      </c>
      <c r="P74" t="s">
        <v>283</v>
      </c>
      <c r="Q74">
        <v>1</v>
      </c>
      <c r="W74">
        <v>0</v>
      </c>
      <c r="X74">
        <v>-2129567113</v>
      </c>
      <c r="Y74">
        <f t="shared" si="56"/>
        <v>0.9900000000000001</v>
      </c>
      <c r="AA74">
        <v>0</v>
      </c>
      <c r="AB74">
        <v>2596.36</v>
      </c>
      <c r="AC74">
        <v>827.26</v>
      </c>
      <c r="AD74">
        <v>0</v>
      </c>
      <c r="AE74">
        <v>0</v>
      </c>
      <c r="AF74">
        <v>180.35</v>
      </c>
      <c r="AG74">
        <v>16.93</v>
      </c>
      <c r="AH74">
        <v>0</v>
      </c>
      <c r="AI74">
        <v>1</v>
      </c>
      <c r="AJ74">
        <v>13.75</v>
      </c>
      <c r="AK74">
        <v>46.67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0.9</v>
      </c>
      <c r="AU74" t="s">
        <v>36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ROUND(Y74*Source!I47*DO74,9)</f>
        <v>0</v>
      </c>
      <c r="CX74">
        <f>ROUND(Y74*Source!I47,9)</f>
        <v>0.33699600000000002</v>
      </c>
      <c r="CY74">
        <f t="shared" si="60"/>
        <v>2596.36</v>
      </c>
      <c r="CZ74">
        <f t="shared" si="61"/>
        <v>180.35</v>
      </c>
      <c r="DA74">
        <f t="shared" si="62"/>
        <v>13.75</v>
      </c>
      <c r="DB74">
        <f t="shared" si="57"/>
        <v>178.55199999999999</v>
      </c>
      <c r="DC74">
        <f t="shared" si="58"/>
        <v>16.763999999999999</v>
      </c>
      <c r="DD74" t="s">
        <v>3</v>
      </c>
      <c r="DE74" t="s">
        <v>3</v>
      </c>
      <c r="DF74">
        <f t="shared" si="59"/>
        <v>0</v>
      </c>
      <c r="DG74">
        <f t="shared" si="63"/>
        <v>835.69</v>
      </c>
      <c r="DH74">
        <f t="shared" si="64"/>
        <v>266.27</v>
      </c>
      <c r="DI74">
        <f t="shared" si="55"/>
        <v>0</v>
      </c>
      <c r="DJ74">
        <f t="shared" si="65"/>
        <v>835.69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ROW(Source!A47)</f>
        <v>47</v>
      </c>
      <c r="B75">
        <v>59535319</v>
      </c>
      <c r="C75">
        <v>59535993</v>
      </c>
      <c r="D75">
        <v>30589876</v>
      </c>
      <c r="E75">
        <v>1</v>
      </c>
      <c r="F75">
        <v>1</v>
      </c>
      <c r="G75">
        <v>30515945</v>
      </c>
      <c r="H75">
        <v>3</v>
      </c>
      <c r="I75" t="s">
        <v>334</v>
      </c>
      <c r="J75" t="s">
        <v>335</v>
      </c>
      <c r="K75" t="s">
        <v>336</v>
      </c>
      <c r="L75">
        <v>1348</v>
      </c>
      <c r="N75">
        <v>1009</v>
      </c>
      <c r="O75" t="s">
        <v>84</v>
      </c>
      <c r="P75" t="s">
        <v>84</v>
      </c>
      <c r="Q75">
        <v>1000</v>
      </c>
      <c r="W75">
        <v>0</v>
      </c>
      <c r="X75">
        <v>1899182747</v>
      </c>
      <c r="Y75">
        <f>AT75</f>
        <v>0.04</v>
      </c>
      <c r="AA75">
        <v>23553.22</v>
      </c>
      <c r="AB75">
        <v>0</v>
      </c>
      <c r="AC75">
        <v>0</v>
      </c>
      <c r="AD75">
        <v>0</v>
      </c>
      <c r="AE75">
        <v>1445.87</v>
      </c>
      <c r="AF75">
        <v>0</v>
      </c>
      <c r="AG75">
        <v>0</v>
      </c>
      <c r="AH75">
        <v>0</v>
      </c>
      <c r="AI75">
        <v>16.29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ROUND(Y75*Source!I47,9)</f>
        <v>1.3616E-2</v>
      </c>
      <c r="CY75">
        <f>AA75</f>
        <v>23553.22</v>
      </c>
      <c r="CZ75">
        <f>AE75</f>
        <v>1445.87</v>
      </c>
      <c r="DA75">
        <f>AI75</f>
        <v>16.29</v>
      </c>
      <c r="DB75">
        <f>ROUND(ROUND(AT75*CZ75,2),6)</f>
        <v>57.83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320.7</v>
      </c>
      <c r="DG75">
        <f t="shared" ref="DG75:DG85" si="66">ROUND(ROUND(AF75,2)*CX75,2)</f>
        <v>0</v>
      </c>
      <c r="DH75">
        <f t="shared" ref="DH75:DH85" si="67">ROUND(ROUND(AG75,2)*CX75,2)</f>
        <v>0</v>
      </c>
      <c r="DI75">
        <f t="shared" si="55"/>
        <v>0</v>
      </c>
      <c r="DJ75">
        <f>DF75</f>
        <v>320.7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ROW(Source!A47)</f>
        <v>47</v>
      </c>
      <c r="B76">
        <v>59535319</v>
      </c>
      <c r="C76">
        <v>59535993</v>
      </c>
      <c r="D76">
        <v>58930341</v>
      </c>
      <c r="E76">
        <v>1</v>
      </c>
      <c r="F76">
        <v>1</v>
      </c>
      <c r="G76">
        <v>30515945</v>
      </c>
      <c r="H76">
        <v>3</v>
      </c>
      <c r="I76" t="s">
        <v>101</v>
      </c>
      <c r="J76" t="s">
        <v>103</v>
      </c>
      <c r="K76" t="s">
        <v>102</v>
      </c>
      <c r="L76">
        <v>1348</v>
      </c>
      <c r="N76">
        <v>1009</v>
      </c>
      <c r="O76" t="s">
        <v>84</v>
      </c>
      <c r="P76" t="s">
        <v>84</v>
      </c>
      <c r="Q76">
        <v>1000</v>
      </c>
      <c r="W76">
        <v>0</v>
      </c>
      <c r="X76">
        <v>342132007</v>
      </c>
      <c r="Y76">
        <f>AT76</f>
        <v>9.66</v>
      </c>
      <c r="AA76">
        <v>4613.8500000000004</v>
      </c>
      <c r="AB76">
        <v>0</v>
      </c>
      <c r="AC76">
        <v>0</v>
      </c>
      <c r="AD76">
        <v>0</v>
      </c>
      <c r="AE76">
        <v>307.58999999999997</v>
      </c>
      <c r="AF76">
        <v>0</v>
      </c>
      <c r="AG76">
        <v>0</v>
      </c>
      <c r="AH76">
        <v>0</v>
      </c>
      <c r="AI76">
        <v>15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9.66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ROUND(Y76*Source!I47,9)</f>
        <v>3.2882639999999999</v>
      </c>
      <c r="CY76">
        <f>AA76</f>
        <v>4613.8500000000004</v>
      </c>
      <c r="CZ76">
        <f>AE76</f>
        <v>307.58999999999997</v>
      </c>
      <c r="DA76">
        <f>AI76</f>
        <v>15</v>
      </c>
      <c r="DB76">
        <f>ROUND(ROUND(AT76*CZ76,2),6)</f>
        <v>2971.32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15171.56</v>
      </c>
      <c r="DG76">
        <f t="shared" si="66"/>
        <v>0</v>
      </c>
      <c r="DH76">
        <f t="shared" si="67"/>
        <v>0</v>
      </c>
      <c r="DI76">
        <f t="shared" si="55"/>
        <v>0</v>
      </c>
      <c r="DJ76">
        <f>DF76</f>
        <v>15171.56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ROW(Source!A50)</f>
        <v>50</v>
      </c>
      <c r="B77">
        <v>59535319</v>
      </c>
      <c r="C77">
        <v>59536007</v>
      </c>
      <c r="D77">
        <v>30515951</v>
      </c>
      <c r="E77">
        <v>30515945</v>
      </c>
      <c r="F77">
        <v>1</v>
      </c>
      <c r="G77">
        <v>30515945</v>
      </c>
      <c r="H77">
        <v>1</v>
      </c>
      <c r="I77" t="s">
        <v>277</v>
      </c>
      <c r="J77" t="s">
        <v>3</v>
      </c>
      <c r="K77" t="s">
        <v>278</v>
      </c>
      <c r="L77">
        <v>1191</v>
      </c>
      <c r="N77">
        <v>1013</v>
      </c>
      <c r="O77" t="s">
        <v>279</v>
      </c>
      <c r="P77" t="s">
        <v>279</v>
      </c>
      <c r="Q77">
        <v>1</v>
      </c>
      <c r="W77">
        <v>0</v>
      </c>
      <c r="X77">
        <v>476480486</v>
      </c>
      <c r="Y77">
        <f>(AT77*1.1)</f>
        <v>44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40</v>
      </c>
      <c r="AU77" t="s">
        <v>36</v>
      </c>
      <c r="AV77">
        <v>1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ROUND(AT77*Source!I50*AH77*AL77,2)</f>
        <v>0</v>
      </c>
      <c r="CV77">
        <f>ROUND(Y77*Source!I50,9)</f>
        <v>6.7462999999999997</v>
      </c>
      <c r="CW77">
        <v>0</v>
      </c>
      <c r="CX77">
        <f>ROUND(Y77*Source!I50,9)</f>
        <v>6.7462999999999997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>ROUND(ROUND(AE77,2)*CX77,2)</f>
        <v>0</v>
      </c>
      <c r="DG77">
        <f t="shared" si="66"/>
        <v>0</v>
      </c>
      <c r="DH77">
        <f t="shared" si="67"/>
        <v>0</v>
      </c>
      <c r="DI77">
        <f t="shared" si="55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ROW(Source!A50)</f>
        <v>50</v>
      </c>
      <c r="B78">
        <v>59535319</v>
      </c>
      <c r="C78">
        <v>59536007</v>
      </c>
      <c r="D78">
        <v>58930754</v>
      </c>
      <c r="E78">
        <v>1</v>
      </c>
      <c r="F78">
        <v>1</v>
      </c>
      <c r="G78">
        <v>30515945</v>
      </c>
      <c r="H78">
        <v>3</v>
      </c>
      <c r="I78" t="s">
        <v>113</v>
      </c>
      <c r="J78" t="s">
        <v>115</v>
      </c>
      <c r="K78" t="s">
        <v>114</v>
      </c>
      <c r="L78">
        <v>1339</v>
      </c>
      <c r="N78">
        <v>1007</v>
      </c>
      <c r="O78" t="s">
        <v>56</v>
      </c>
      <c r="P78" t="s">
        <v>56</v>
      </c>
      <c r="Q78">
        <v>1</v>
      </c>
      <c r="W78">
        <v>0</v>
      </c>
      <c r="X78">
        <v>-177778699</v>
      </c>
      <c r="Y78">
        <f>AT78</f>
        <v>15</v>
      </c>
      <c r="AA78">
        <v>1146.82</v>
      </c>
      <c r="AB78">
        <v>0</v>
      </c>
      <c r="AC78">
        <v>0</v>
      </c>
      <c r="AD78">
        <v>0</v>
      </c>
      <c r="AE78">
        <v>146.84</v>
      </c>
      <c r="AF78">
        <v>0</v>
      </c>
      <c r="AG78">
        <v>0</v>
      </c>
      <c r="AH78">
        <v>0</v>
      </c>
      <c r="AI78">
        <v>7.81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15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ROUND(Y78*Source!I50,9)</f>
        <v>2.2998750000000001</v>
      </c>
      <c r="CY78">
        <f>AA78</f>
        <v>1146.82</v>
      </c>
      <c r="CZ78">
        <f>AE78</f>
        <v>146.84</v>
      </c>
      <c r="DA78">
        <f>AI78</f>
        <v>7.81</v>
      </c>
      <c r="DB78">
        <f>ROUND(ROUND(AT78*CZ78,2),6)</f>
        <v>2202.6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2637.54</v>
      </c>
      <c r="DG78">
        <f t="shared" si="66"/>
        <v>0</v>
      </c>
      <c r="DH78">
        <f t="shared" si="67"/>
        <v>0</v>
      </c>
      <c r="DI78">
        <f t="shared" si="55"/>
        <v>0</v>
      </c>
      <c r="DJ78">
        <f>DF78</f>
        <v>2637.54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ROW(Source!A52)</f>
        <v>52</v>
      </c>
      <c r="B79">
        <v>59535319</v>
      </c>
      <c r="C79">
        <v>59536011</v>
      </c>
      <c r="D79">
        <v>58930754</v>
      </c>
      <c r="E79">
        <v>1</v>
      </c>
      <c r="F79">
        <v>1</v>
      </c>
      <c r="G79">
        <v>30515945</v>
      </c>
      <c r="H79">
        <v>3</v>
      </c>
      <c r="I79" t="s">
        <v>113</v>
      </c>
      <c r="J79" t="s">
        <v>115</v>
      </c>
      <c r="K79" t="s">
        <v>114</v>
      </c>
      <c r="L79">
        <v>1339</v>
      </c>
      <c r="N79">
        <v>1007</v>
      </c>
      <c r="O79" t="s">
        <v>56</v>
      </c>
      <c r="P79" t="s">
        <v>56</v>
      </c>
      <c r="Q79">
        <v>1</v>
      </c>
      <c r="W79">
        <v>0</v>
      </c>
      <c r="X79">
        <v>-177778699</v>
      </c>
      <c r="Y79">
        <f>AT79</f>
        <v>15</v>
      </c>
      <c r="AA79">
        <v>1146.82</v>
      </c>
      <c r="AB79">
        <v>0</v>
      </c>
      <c r="AC79">
        <v>0</v>
      </c>
      <c r="AD79">
        <v>0</v>
      </c>
      <c r="AE79">
        <v>146.84</v>
      </c>
      <c r="AF79">
        <v>0</v>
      </c>
      <c r="AG79">
        <v>0</v>
      </c>
      <c r="AH79">
        <v>0</v>
      </c>
      <c r="AI79">
        <v>7.81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15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ROUND(Y79*Source!I52,9)</f>
        <v>6.8996250000000003</v>
      </c>
      <c r="CY79">
        <f>AA79</f>
        <v>1146.82</v>
      </c>
      <c r="CZ79">
        <f>AE79</f>
        <v>146.84</v>
      </c>
      <c r="DA79">
        <f>AI79</f>
        <v>7.81</v>
      </c>
      <c r="DB79">
        <f>ROUND(ROUND(AT79*CZ79,2),6)</f>
        <v>2202.6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7912.63</v>
      </c>
      <c r="DG79">
        <f t="shared" si="66"/>
        <v>0</v>
      </c>
      <c r="DH79">
        <f t="shared" si="67"/>
        <v>0</v>
      </c>
      <c r="DI79">
        <f t="shared" si="55"/>
        <v>0</v>
      </c>
      <c r="DJ79">
        <f>DF79</f>
        <v>7912.63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ROW(Source!A54)</f>
        <v>54</v>
      </c>
      <c r="B80">
        <v>59535319</v>
      </c>
      <c r="C80">
        <v>59536014</v>
      </c>
      <c r="D80">
        <v>30515951</v>
      </c>
      <c r="E80">
        <v>30515945</v>
      </c>
      <c r="F80">
        <v>1</v>
      </c>
      <c r="G80">
        <v>30515945</v>
      </c>
      <c r="H80">
        <v>1</v>
      </c>
      <c r="I80" t="s">
        <v>277</v>
      </c>
      <c r="J80" t="s">
        <v>3</v>
      </c>
      <c r="K80" t="s">
        <v>278</v>
      </c>
      <c r="L80">
        <v>1191</v>
      </c>
      <c r="N80">
        <v>1013</v>
      </c>
      <c r="O80" t="s">
        <v>279</v>
      </c>
      <c r="P80" t="s">
        <v>279</v>
      </c>
      <c r="Q80">
        <v>1</v>
      </c>
      <c r="W80">
        <v>0</v>
      </c>
      <c r="X80">
        <v>476480486</v>
      </c>
      <c r="Y80">
        <f>(AT80*1.1)</f>
        <v>6.0170000000000003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5.47</v>
      </c>
      <c r="AU80" t="s">
        <v>36</v>
      </c>
      <c r="AV80">
        <v>1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ROUND(AT80*Source!I54*AH80*AL80,2)</f>
        <v>0</v>
      </c>
      <c r="CV80">
        <f>ROUND(Y80*Source!I54,9)</f>
        <v>-3.6902260999999998</v>
      </c>
      <c r="CW80">
        <v>0</v>
      </c>
      <c r="CX80">
        <f>ROUND(Y80*Source!I54,9)</f>
        <v>-3.6902260999999998</v>
      </c>
      <c r="CY80">
        <f>AD80</f>
        <v>0</v>
      </c>
      <c r="CZ80">
        <f>AH80</f>
        <v>0</v>
      </c>
      <c r="DA80">
        <f>AL80</f>
        <v>1</v>
      </c>
      <c r="DB80">
        <f>ROUND((ROUND(AT80*CZ80,2)*1.1),6)</f>
        <v>0</v>
      </c>
      <c r="DC80">
        <f>ROUND((ROUND(AT80*AG80,2)*1.1),6)</f>
        <v>0</v>
      </c>
      <c r="DD80" t="s">
        <v>3</v>
      </c>
      <c r="DE80" t="s">
        <v>3</v>
      </c>
      <c r="DF80">
        <f>ROUND(ROUND(AE80,2)*CX80,2)</f>
        <v>0</v>
      </c>
      <c r="DG80">
        <f t="shared" si="66"/>
        <v>0</v>
      </c>
      <c r="DH80">
        <f t="shared" si="67"/>
        <v>0</v>
      </c>
      <c r="DI80">
        <f t="shared" si="5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ROW(Source!A54)</f>
        <v>54</v>
      </c>
      <c r="B81">
        <v>59535319</v>
      </c>
      <c r="C81">
        <v>59536014</v>
      </c>
      <c r="D81">
        <v>58930754</v>
      </c>
      <c r="E81">
        <v>1</v>
      </c>
      <c r="F81">
        <v>1</v>
      </c>
      <c r="G81">
        <v>30515945</v>
      </c>
      <c r="H81">
        <v>3</v>
      </c>
      <c r="I81" t="s">
        <v>113</v>
      </c>
      <c r="J81" t="s">
        <v>115</v>
      </c>
      <c r="K81" t="s">
        <v>114</v>
      </c>
      <c r="L81">
        <v>1339</v>
      </c>
      <c r="N81">
        <v>1007</v>
      </c>
      <c r="O81" t="s">
        <v>56</v>
      </c>
      <c r="P81" t="s">
        <v>56</v>
      </c>
      <c r="Q81">
        <v>1</v>
      </c>
      <c r="W81">
        <v>0</v>
      </c>
      <c r="X81">
        <v>-177778699</v>
      </c>
      <c r="Y81">
        <f>AT81</f>
        <v>5</v>
      </c>
      <c r="AA81">
        <v>1146.82</v>
      </c>
      <c r="AB81">
        <v>0</v>
      </c>
      <c r="AC81">
        <v>0</v>
      </c>
      <c r="AD81">
        <v>0</v>
      </c>
      <c r="AE81">
        <v>146.84</v>
      </c>
      <c r="AF81">
        <v>0</v>
      </c>
      <c r="AG81">
        <v>0</v>
      </c>
      <c r="AH81">
        <v>0</v>
      </c>
      <c r="AI81">
        <v>7.81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5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ROUND(Y81*Source!I54,9)</f>
        <v>-3.0665</v>
      </c>
      <c r="CY81">
        <f>AA81</f>
        <v>1146.82</v>
      </c>
      <c r="CZ81">
        <f>AE81</f>
        <v>146.84</v>
      </c>
      <c r="DA81">
        <f>AI81</f>
        <v>7.81</v>
      </c>
      <c r="DB81">
        <f>ROUND(ROUND(AT81*CZ81,2),6)</f>
        <v>734.2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-3516.72</v>
      </c>
      <c r="DG81">
        <f t="shared" si="66"/>
        <v>0</v>
      </c>
      <c r="DH81">
        <f t="shared" si="67"/>
        <v>0</v>
      </c>
      <c r="DI81">
        <f t="shared" si="55"/>
        <v>0</v>
      </c>
      <c r="DJ81">
        <f>DF81</f>
        <v>-3516.72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ROW(Source!A56)</f>
        <v>56</v>
      </c>
      <c r="B82">
        <v>59535319</v>
      </c>
      <c r="C82">
        <v>59536018</v>
      </c>
      <c r="D82">
        <v>30515951</v>
      </c>
      <c r="E82">
        <v>30515945</v>
      </c>
      <c r="F82">
        <v>1</v>
      </c>
      <c r="G82">
        <v>30515945</v>
      </c>
      <c r="H82">
        <v>1</v>
      </c>
      <c r="I82" t="s">
        <v>277</v>
      </c>
      <c r="J82" t="s">
        <v>3</v>
      </c>
      <c r="K82" t="s">
        <v>278</v>
      </c>
      <c r="L82">
        <v>1191</v>
      </c>
      <c r="N82">
        <v>1013</v>
      </c>
      <c r="O82" t="s">
        <v>279</v>
      </c>
      <c r="P82" t="s">
        <v>279</v>
      </c>
      <c r="Q82">
        <v>1</v>
      </c>
      <c r="W82">
        <v>0</v>
      </c>
      <c r="X82">
        <v>476480486</v>
      </c>
      <c r="Y82">
        <f>(AT82*1.1)</f>
        <v>5.7750000000000004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5.25</v>
      </c>
      <c r="AU82" t="s">
        <v>36</v>
      </c>
      <c r="AV82">
        <v>1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ROUND(AT82*Source!I56*AH82*AL82,2)</f>
        <v>0</v>
      </c>
      <c r="CV82">
        <f>ROUND(Y82*Source!I56,9)</f>
        <v>3.5418075</v>
      </c>
      <c r="CW82">
        <v>0</v>
      </c>
      <c r="CX82">
        <f>ROUND(Y82*Source!I56,9)</f>
        <v>3.5418075</v>
      </c>
      <c r="CY82">
        <f>AD82</f>
        <v>0</v>
      </c>
      <c r="CZ82">
        <f>AH82</f>
        <v>0</v>
      </c>
      <c r="DA82">
        <f>AL82</f>
        <v>1</v>
      </c>
      <c r="DB82">
        <f>ROUND((ROUND(AT82*CZ82,2)*1.1),6)</f>
        <v>0</v>
      </c>
      <c r="DC82">
        <f>ROUND((ROUND(AT82*AG82,2)*1.1),6)</f>
        <v>0</v>
      </c>
      <c r="DD82" t="s">
        <v>3</v>
      </c>
      <c r="DE82" t="s">
        <v>3</v>
      </c>
      <c r="DF82">
        <f>ROUND(ROUND(AE82,2)*CX82,2)</f>
        <v>0</v>
      </c>
      <c r="DG82">
        <f t="shared" si="66"/>
        <v>0</v>
      </c>
      <c r="DH82">
        <f t="shared" si="67"/>
        <v>0</v>
      </c>
      <c r="DI82">
        <f t="shared" si="5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ROW(Source!A56)</f>
        <v>56</v>
      </c>
      <c r="B83">
        <v>59535319</v>
      </c>
      <c r="C83">
        <v>59536018</v>
      </c>
      <c r="D83">
        <v>30571181</v>
      </c>
      <c r="E83">
        <v>1</v>
      </c>
      <c r="F83">
        <v>1</v>
      </c>
      <c r="G83">
        <v>30515945</v>
      </c>
      <c r="H83">
        <v>3</v>
      </c>
      <c r="I83" t="s">
        <v>296</v>
      </c>
      <c r="J83" t="s">
        <v>297</v>
      </c>
      <c r="K83" t="s">
        <v>298</v>
      </c>
      <c r="L83">
        <v>1339</v>
      </c>
      <c r="N83">
        <v>1007</v>
      </c>
      <c r="O83" t="s">
        <v>56</v>
      </c>
      <c r="P83" t="s">
        <v>56</v>
      </c>
      <c r="Q83">
        <v>1</v>
      </c>
      <c r="W83">
        <v>0</v>
      </c>
      <c r="X83">
        <v>-862991314</v>
      </c>
      <c r="Y83">
        <f>AT83</f>
        <v>10</v>
      </c>
      <c r="AA83">
        <v>49.84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7.05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ROUND(Y83*Source!I56,9)</f>
        <v>6.133</v>
      </c>
      <c r="CY83">
        <f>AA83</f>
        <v>49.84</v>
      </c>
      <c r="CZ83">
        <f>AE83</f>
        <v>7.07</v>
      </c>
      <c r="DA83">
        <f>AI83</f>
        <v>7.05</v>
      </c>
      <c r="DB83">
        <f>ROUND(ROUND(AT83*CZ83,2),6)</f>
        <v>70.7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305.67</v>
      </c>
      <c r="DG83">
        <f t="shared" si="66"/>
        <v>0</v>
      </c>
      <c r="DH83">
        <f t="shared" si="67"/>
        <v>0</v>
      </c>
      <c r="DI83">
        <f t="shared" si="55"/>
        <v>0</v>
      </c>
      <c r="DJ83">
        <f>DF83</f>
        <v>305.67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ROW(Source!A56)</f>
        <v>56</v>
      </c>
      <c r="B84">
        <v>59535319</v>
      </c>
      <c r="C84">
        <v>59536018</v>
      </c>
      <c r="D84">
        <v>58930757</v>
      </c>
      <c r="E84">
        <v>1</v>
      </c>
      <c r="F84">
        <v>1</v>
      </c>
      <c r="G84">
        <v>30515945</v>
      </c>
      <c r="H84">
        <v>3</v>
      </c>
      <c r="I84" t="s">
        <v>131</v>
      </c>
      <c r="J84" t="s">
        <v>134</v>
      </c>
      <c r="K84" t="s">
        <v>132</v>
      </c>
      <c r="L84">
        <v>1346</v>
      </c>
      <c r="N84">
        <v>1009</v>
      </c>
      <c r="O84" t="s">
        <v>133</v>
      </c>
      <c r="P84" t="s">
        <v>133</v>
      </c>
      <c r="Q84">
        <v>1</v>
      </c>
      <c r="W84">
        <v>0</v>
      </c>
      <c r="X84">
        <v>-1012433337</v>
      </c>
      <c r="Y84">
        <f>AT84</f>
        <v>4</v>
      </c>
      <c r="AA84">
        <v>149.46</v>
      </c>
      <c r="AB84">
        <v>0</v>
      </c>
      <c r="AC84">
        <v>0</v>
      </c>
      <c r="AD84">
        <v>0</v>
      </c>
      <c r="AE84">
        <v>57.93</v>
      </c>
      <c r="AF84">
        <v>0</v>
      </c>
      <c r="AG84">
        <v>0</v>
      </c>
      <c r="AH84">
        <v>0</v>
      </c>
      <c r="AI84">
        <v>2.58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4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ROUND(Y84*Source!I56,9)</f>
        <v>2.4531999999999998</v>
      </c>
      <c r="CY84">
        <f>AA84</f>
        <v>149.46</v>
      </c>
      <c r="CZ84">
        <f>AE84</f>
        <v>57.93</v>
      </c>
      <c r="DA84">
        <f>AI84</f>
        <v>2.58</v>
      </c>
      <c r="DB84">
        <f>ROUND(ROUND(AT84*CZ84,2),6)</f>
        <v>231.72</v>
      </c>
      <c r="DC84">
        <f>ROUND(ROUND(AT84*AG84,2),6)</f>
        <v>0</v>
      </c>
      <c r="DD84" t="s">
        <v>3</v>
      </c>
      <c r="DE84" t="s">
        <v>3</v>
      </c>
      <c r="DF84">
        <f>ROUND(ROUND(AE84*AI84,2)*CX84,2)</f>
        <v>366.66</v>
      </c>
      <c r="DG84">
        <f t="shared" si="66"/>
        <v>0</v>
      </c>
      <c r="DH84">
        <f t="shared" si="67"/>
        <v>0</v>
      </c>
      <c r="DI84">
        <f t="shared" si="55"/>
        <v>0</v>
      </c>
      <c r="DJ84">
        <f>DF84</f>
        <v>366.66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ROW(Source!A135)</f>
        <v>135</v>
      </c>
      <c r="B85">
        <v>59535319</v>
      </c>
      <c r="C85">
        <v>59535579</v>
      </c>
      <c r="D85">
        <v>30515951</v>
      </c>
      <c r="E85">
        <v>30515945</v>
      </c>
      <c r="F85">
        <v>1</v>
      </c>
      <c r="G85">
        <v>30515945</v>
      </c>
      <c r="H85">
        <v>1</v>
      </c>
      <c r="I85" t="s">
        <v>277</v>
      </c>
      <c r="J85" t="s">
        <v>3</v>
      </c>
      <c r="K85" t="s">
        <v>278</v>
      </c>
      <c r="L85">
        <v>1191</v>
      </c>
      <c r="N85">
        <v>1013</v>
      </c>
      <c r="O85" t="s">
        <v>279</v>
      </c>
      <c r="P85" t="s">
        <v>279</v>
      </c>
      <c r="Q85">
        <v>1</v>
      </c>
      <c r="W85">
        <v>0</v>
      </c>
      <c r="X85">
        <v>476480486</v>
      </c>
      <c r="Y85">
        <f>((AT85*1.1)*1.2)</f>
        <v>15.576000000000002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11.8</v>
      </c>
      <c r="AU85" t="s">
        <v>209</v>
      </c>
      <c r="AV85">
        <v>1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ROUND(AT85*Source!I135*AH85*AL85,2)</f>
        <v>0</v>
      </c>
      <c r="CV85">
        <f>ROUND(Y85*Source!I135,9)</f>
        <v>0.87381359999999997</v>
      </c>
      <c r="CW85">
        <v>0</v>
      </c>
      <c r="CX85">
        <f>ROUND(Y85*Source!I135,9)</f>
        <v>0.87381359999999997</v>
      </c>
      <c r="CY85">
        <f>AD85</f>
        <v>0</v>
      </c>
      <c r="CZ85">
        <f>AH85</f>
        <v>0</v>
      </c>
      <c r="DA85">
        <f>AL85</f>
        <v>1</v>
      </c>
      <c r="DB85">
        <f>ROUND(((ROUND(AT85*CZ85,2)*1.1)*1.2),6)</f>
        <v>0</v>
      </c>
      <c r="DC85">
        <f>ROUND(((ROUND(AT85*AG85,2)*1.1)*1.2),6)</f>
        <v>0</v>
      </c>
      <c r="DD85" t="s">
        <v>3</v>
      </c>
      <c r="DE85" t="s">
        <v>3</v>
      </c>
      <c r="DF85">
        <f>ROUND(ROUND(AE85,2)*CX85,2)</f>
        <v>0</v>
      </c>
      <c r="DG85">
        <f t="shared" si="66"/>
        <v>0</v>
      </c>
      <c r="DH85">
        <f t="shared" si="67"/>
        <v>0</v>
      </c>
      <c r="DI85">
        <f t="shared" si="5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ROW(Source!A135)</f>
        <v>135</v>
      </c>
      <c r="B86">
        <v>59535319</v>
      </c>
      <c r="C86">
        <v>59535579</v>
      </c>
      <c r="D86">
        <v>30596074</v>
      </c>
      <c r="E86">
        <v>1</v>
      </c>
      <c r="F86">
        <v>1</v>
      </c>
      <c r="G86">
        <v>30515945</v>
      </c>
      <c r="H86">
        <v>2</v>
      </c>
      <c r="I86" t="s">
        <v>337</v>
      </c>
      <c r="J86" t="s">
        <v>338</v>
      </c>
      <c r="K86" t="s">
        <v>339</v>
      </c>
      <c r="L86">
        <v>1368</v>
      </c>
      <c r="N86">
        <v>1011</v>
      </c>
      <c r="O86" t="s">
        <v>283</v>
      </c>
      <c r="P86" t="s">
        <v>283</v>
      </c>
      <c r="Q86">
        <v>1</v>
      </c>
      <c r="W86">
        <v>0</v>
      </c>
      <c r="X86">
        <v>-1440889904</v>
      </c>
      <c r="Y86">
        <f>((AT86*1.1)*1.2)</f>
        <v>0.67320000000000002</v>
      </c>
      <c r="AA86">
        <v>0</v>
      </c>
      <c r="AB86">
        <v>1333.56</v>
      </c>
      <c r="AC86">
        <v>628.44000000000005</v>
      </c>
      <c r="AD86">
        <v>0</v>
      </c>
      <c r="AE86">
        <v>0</v>
      </c>
      <c r="AF86">
        <v>83.1</v>
      </c>
      <c r="AG86">
        <v>12.62</v>
      </c>
      <c r="AH86">
        <v>0</v>
      </c>
      <c r="AI86">
        <v>1</v>
      </c>
      <c r="AJ86">
        <v>15.04</v>
      </c>
      <c r="AK86">
        <v>46.67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0.51</v>
      </c>
      <c r="AU86" t="s">
        <v>209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ROUND(Y86*Source!I135*DO86,9)</f>
        <v>0</v>
      </c>
      <c r="CX86">
        <f>ROUND(Y86*Source!I135,9)</f>
        <v>3.7766519999999998E-2</v>
      </c>
      <c r="CY86">
        <f>AB86</f>
        <v>1333.56</v>
      </c>
      <c r="CZ86">
        <f>AF86</f>
        <v>83.1</v>
      </c>
      <c r="DA86">
        <f>AJ86</f>
        <v>15.04</v>
      </c>
      <c r="DB86">
        <f>ROUND(((ROUND(AT86*CZ86,2)*1.1)*1.2),6)</f>
        <v>55.941600000000001</v>
      </c>
      <c r="DC86">
        <f>ROUND(((ROUND(AT86*AG86,2)*1.1)*1.2),6)</f>
        <v>8.5007999999999999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47.2</v>
      </c>
      <c r="DH86">
        <f>ROUND(ROUND(AG86*AK86,2)*CX86,2)</f>
        <v>22.24</v>
      </c>
      <c r="DI86">
        <f t="shared" si="55"/>
        <v>0</v>
      </c>
      <c r="DJ86">
        <f>DG86</f>
        <v>47.2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ROW(Source!A135)</f>
        <v>135</v>
      </c>
      <c r="B87">
        <v>59535319</v>
      </c>
      <c r="C87">
        <v>59535579</v>
      </c>
      <c r="D87">
        <v>30595429</v>
      </c>
      <c r="E87">
        <v>1</v>
      </c>
      <c r="F87">
        <v>1</v>
      </c>
      <c r="G87">
        <v>30515945</v>
      </c>
      <c r="H87">
        <v>2</v>
      </c>
      <c r="I87" t="s">
        <v>340</v>
      </c>
      <c r="J87" t="s">
        <v>341</v>
      </c>
      <c r="K87" t="s">
        <v>342</v>
      </c>
      <c r="L87">
        <v>1368</v>
      </c>
      <c r="N87">
        <v>1011</v>
      </c>
      <c r="O87" t="s">
        <v>283</v>
      </c>
      <c r="P87" t="s">
        <v>283</v>
      </c>
      <c r="Q87">
        <v>1</v>
      </c>
      <c r="W87">
        <v>0</v>
      </c>
      <c r="X87">
        <v>-121017968</v>
      </c>
      <c r="Y87">
        <f>((AT87*1.1)*1.2)</f>
        <v>3.6564000000000001</v>
      </c>
      <c r="AA87">
        <v>0</v>
      </c>
      <c r="AB87">
        <v>22.69</v>
      </c>
      <c r="AC87">
        <v>0</v>
      </c>
      <c r="AD87">
        <v>0</v>
      </c>
      <c r="AE87">
        <v>0</v>
      </c>
      <c r="AF87">
        <v>2.27</v>
      </c>
      <c r="AG87">
        <v>0</v>
      </c>
      <c r="AH87">
        <v>0</v>
      </c>
      <c r="AI87">
        <v>1</v>
      </c>
      <c r="AJ87">
        <v>9.3699999999999992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2.77</v>
      </c>
      <c r="AU87" t="s">
        <v>209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ROUND(Y87*Source!I135*DO87,9)</f>
        <v>0</v>
      </c>
      <c r="CX87">
        <f>ROUND(Y87*Source!I135,9)</f>
        <v>0.20512404000000001</v>
      </c>
      <c r="CY87">
        <f>AB87</f>
        <v>22.69</v>
      </c>
      <c r="CZ87">
        <f>AF87</f>
        <v>2.27</v>
      </c>
      <c r="DA87">
        <f>AJ87</f>
        <v>9.3699999999999992</v>
      </c>
      <c r="DB87">
        <f>ROUND(((ROUND(AT87*CZ87,2)*1.1)*1.2),6)</f>
        <v>8.3027999999999995</v>
      </c>
      <c r="DC87">
        <f>ROUND(((ROUND(AT87*AG87,2)*1.1)*1.2),6)</f>
        <v>0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4.3600000000000003</v>
      </c>
      <c r="DH87">
        <f>ROUND(ROUND(AG87*AK87,2)*CX87,2)</f>
        <v>0</v>
      </c>
      <c r="DI87">
        <f t="shared" si="55"/>
        <v>0</v>
      </c>
      <c r="DJ87">
        <f>DG87</f>
        <v>4.3600000000000003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ROW(Source!A135)</f>
        <v>135</v>
      </c>
      <c r="B88">
        <v>59535319</v>
      </c>
      <c r="C88">
        <v>59535579</v>
      </c>
      <c r="D88">
        <v>30595440</v>
      </c>
      <c r="E88">
        <v>1</v>
      </c>
      <c r="F88">
        <v>1</v>
      </c>
      <c r="G88">
        <v>30515945</v>
      </c>
      <c r="H88">
        <v>2</v>
      </c>
      <c r="I88" t="s">
        <v>343</v>
      </c>
      <c r="J88" t="s">
        <v>344</v>
      </c>
      <c r="K88" t="s">
        <v>345</v>
      </c>
      <c r="L88">
        <v>1368</v>
      </c>
      <c r="N88">
        <v>1011</v>
      </c>
      <c r="O88" t="s">
        <v>283</v>
      </c>
      <c r="P88" t="s">
        <v>283</v>
      </c>
      <c r="Q88">
        <v>1</v>
      </c>
      <c r="W88">
        <v>0</v>
      </c>
      <c r="X88">
        <v>-119259197</v>
      </c>
      <c r="Y88">
        <f>((AT88*1.1)*1.2)</f>
        <v>3.6564000000000001</v>
      </c>
      <c r="AA88">
        <v>0</v>
      </c>
      <c r="AB88">
        <v>6.82</v>
      </c>
      <c r="AC88">
        <v>0</v>
      </c>
      <c r="AD88">
        <v>0</v>
      </c>
      <c r="AE88">
        <v>0</v>
      </c>
      <c r="AF88">
        <v>0.73</v>
      </c>
      <c r="AG88">
        <v>0</v>
      </c>
      <c r="AH88">
        <v>0</v>
      </c>
      <c r="AI88">
        <v>1</v>
      </c>
      <c r="AJ88">
        <v>8.75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2.77</v>
      </c>
      <c r="AU88" t="s">
        <v>209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ROUND(Y88*Source!I135*DO88,9)</f>
        <v>0</v>
      </c>
      <c r="CX88">
        <f>ROUND(Y88*Source!I135,9)</f>
        <v>0.20512404000000001</v>
      </c>
      <c r="CY88">
        <f>AB88</f>
        <v>6.82</v>
      </c>
      <c r="CZ88">
        <f>AF88</f>
        <v>0.73</v>
      </c>
      <c r="DA88">
        <f>AJ88</f>
        <v>8.75</v>
      </c>
      <c r="DB88">
        <f>ROUND(((ROUND(AT88*CZ88,2)*1.1)*1.2),6)</f>
        <v>2.6663999999999999</v>
      </c>
      <c r="DC88">
        <f>ROUND(((ROUND(AT88*AG88,2)*1.1)*1.2),6)</f>
        <v>0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1.31</v>
      </c>
      <c r="DH88">
        <f>ROUND(ROUND(AG88*AK88,2)*CX88,2)</f>
        <v>0</v>
      </c>
      <c r="DI88">
        <f t="shared" si="55"/>
        <v>0</v>
      </c>
      <c r="DJ88">
        <f>DG88</f>
        <v>1.31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ROW(Source!A135)</f>
        <v>135</v>
      </c>
      <c r="B89">
        <v>59535319</v>
      </c>
      <c r="C89">
        <v>59535579</v>
      </c>
      <c r="D89">
        <v>30572037</v>
      </c>
      <c r="E89">
        <v>1</v>
      </c>
      <c r="F89">
        <v>1</v>
      </c>
      <c r="G89">
        <v>30515945</v>
      </c>
      <c r="H89">
        <v>3</v>
      </c>
      <c r="I89" t="s">
        <v>346</v>
      </c>
      <c r="J89" t="s">
        <v>347</v>
      </c>
      <c r="K89" t="s">
        <v>348</v>
      </c>
      <c r="L89">
        <v>1348</v>
      </c>
      <c r="N89">
        <v>1009</v>
      </c>
      <c r="O89" t="s">
        <v>84</v>
      </c>
      <c r="P89" t="s">
        <v>84</v>
      </c>
      <c r="Q89">
        <v>1000</v>
      </c>
      <c r="W89">
        <v>0</v>
      </c>
      <c r="X89">
        <v>-737146256</v>
      </c>
      <c r="Y89">
        <f t="shared" ref="Y89:Y97" si="68">(AT89*1)</f>
        <v>1E-3</v>
      </c>
      <c r="AA89">
        <v>73484.460000000006</v>
      </c>
      <c r="AB89">
        <v>0</v>
      </c>
      <c r="AC89">
        <v>0</v>
      </c>
      <c r="AD89">
        <v>0</v>
      </c>
      <c r="AE89">
        <v>7254.88</v>
      </c>
      <c r="AF89">
        <v>0</v>
      </c>
      <c r="AG89">
        <v>0</v>
      </c>
      <c r="AH89">
        <v>0</v>
      </c>
      <c r="AI89">
        <v>9.3699999999999992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1E-3</v>
      </c>
      <c r="AU89" t="s">
        <v>26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ROUND(Y89*Source!I135,9)</f>
        <v>5.6100000000000002E-5</v>
      </c>
      <c r="CY89">
        <f t="shared" ref="CY89:CY97" si="69">AA89</f>
        <v>73484.460000000006</v>
      </c>
      <c r="CZ89">
        <f t="shared" ref="CZ89:CZ97" si="70">AE89</f>
        <v>7254.88</v>
      </c>
      <c r="DA89">
        <f t="shared" ref="DA89:DA97" si="71">AI89</f>
        <v>9.3699999999999992</v>
      </c>
      <c r="DB89">
        <f t="shared" ref="DB89:DB97" si="72">ROUND((ROUND(AT89*CZ89,2)*1),6)</f>
        <v>7.25</v>
      </c>
      <c r="DC89">
        <f t="shared" ref="DC89:DC97" si="73">ROUND((ROUND(AT89*AG89,2)*1),6)</f>
        <v>0</v>
      </c>
      <c r="DD89" t="s">
        <v>3</v>
      </c>
      <c r="DE89" t="s">
        <v>3</v>
      </c>
      <c r="DF89">
        <f t="shared" ref="DF89:DF97" si="74">ROUND(ROUND(AE89*AI89,2)*CX89,2)</f>
        <v>3.81</v>
      </c>
      <c r="DG89">
        <f t="shared" ref="DG89:DG98" si="75">ROUND(ROUND(AF89,2)*CX89,2)</f>
        <v>0</v>
      </c>
      <c r="DH89">
        <f t="shared" ref="DH89:DH98" si="76">ROUND(ROUND(AG89,2)*CX89,2)</f>
        <v>0</v>
      </c>
      <c r="DI89">
        <f t="shared" si="55"/>
        <v>0</v>
      </c>
      <c r="DJ89">
        <f t="shared" ref="DJ89:DJ97" si="77">DF89</f>
        <v>3.81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ROW(Source!A135)</f>
        <v>135</v>
      </c>
      <c r="B90">
        <v>59535319</v>
      </c>
      <c r="C90">
        <v>59535579</v>
      </c>
      <c r="D90">
        <v>30572065</v>
      </c>
      <c r="E90">
        <v>1</v>
      </c>
      <c r="F90">
        <v>1</v>
      </c>
      <c r="G90">
        <v>30515945</v>
      </c>
      <c r="H90">
        <v>3</v>
      </c>
      <c r="I90" t="s">
        <v>349</v>
      </c>
      <c r="J90" t="s">
        <v>350</v>
      </c>
      <c r="K90" t="s">
        <v>351</v>
      </c>
      <c r="L90">
        <v>1348</v>
      </c>
      <c r="N90">
        <v>1009</v>
      </c>
      <c r="O90" t="s">
        <v>84</v>
      </c>
      <c r="P90" t="s">
        <v>84</v>
      </c>
      <c r="Q90">
        <v>1000</v>
      </c>
      <c r="W90">
        <v>0</v>
      </c>
      <c r="X90">
        <v>-1276938480</v>
      </c>
      <c r="Y90">
        <f t="shared" si="68"/>
        <v>0.01</v>
      </c>
      <c r="AA90">
        <v>58475.33</v>
      </c>
      <c r="AB90">
        <v>0</v>
      </c>
      <c r="AC90">
        <v>0</v>
      </c>
      <c r="AD90">
        <v>0</v>
      </c>
      <c r="AE90">
        <v>9853.14</v>
      </c>
      <c r="AF90">
        <v>0</v>
      </c>
      <c r="AG90">
        <v>0</v>
      </c>
      <c r="AH90">
        <v>0</v>
      </c>
      <c r="AI90">
        <v>5.49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0.01</v>
      </c>
      <c r="AU90" t="s">
        <v>26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ROUND(Y90*Source!I135,9)</f>
        <v>5.6099999999999998E-4</v>
      </c>
      <c r="CY90">
        <f t="shared" si="69"/>
        <v>58475.33</v>
      </c>
      <c r="CZ90">
        <f t="shared" si="70"/>
        <v>9853.14</v>
      </c>
      <c r="DA90">
        <f t="shared" si="71"/>
        <v>5.49</v>
      </c>
      <c r="DB90">
        <f t="shared" si="72"/>
        <v>98.53</v>
      </c>
      <c r="DC90">
        <f t="shared" si="73"/>
        <v>0</v>
      </c>
      <c r="DD90" t="s">
        <v>3</v>
      </c>
      <c r="DE90" t="s">
        <v>3</v>
      </c>
      <c r="DF90">
        <f t="shared" si="74"/>
        <v>30.35</v>
      </c>
      <c r="DG90">
        <f t="shared" si="75"/>
        <v>0</v>
      </c>
      <c r="DH90">
        <f t="shared" si="76"/>
        <v>0</v>
      </c>
      <c r="DI90">
        <f t="shared" si="55"/>
        <v>0</v>
      </c>
      <c r="DJ90">
        <f t="shared" si="77"/>
        <v>30.35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ROW(Source!A135)</f>
        <v>135</v>
      </c>
      <c r="B91">
        <v>59535319</v>
      </c>
      <c r="C91">
        <v>59535579</v>
      </c>
      <c r="D91">
        <v>30571512</v>
      </c>
      <c r="E91">
        <v>1</v>
      </c>
      <c r="F91">
        <v>1</v>
      </c>
      <c r="G91">
        <v>30515945</v>
      </c>
      <c r="H91">
        <v>3</v>
      </c>
      <c r="I91" t="s">
        <v>352</v>
      </c>
      <c r="J91" t="s">
        <v>353</v>
      </c>
      <c r="K91" t="s">
        <v>354</v>
      </c>
      <c r="L91">
        <v>1348</v>
      </c>
      <c r="N91">
        <v>1009</v>
      </c>
      <c r="O91" t="s">
        <v>84</v>
      </c>
      <c r="P91" t="s">
        <v>84</v>
      </c>
      <c r="Q91">
        <v>1000</v>
      </c>
      <c r="W91">
        <v>0</v>
      </c>
      <c r="X91">
        <v>-2126520302</v>
      </c>
      <c r="Y91">
        <f t="shared" si="68"/>
        <v>2.5000000000000001E-4</v>
      </c>
      <c r="AA91">
        <v>57519.4</v>
      </c>
      <c r="AB91">
        <v>0</v>
      </c>
      <c r="AC91">
        <v>0</v>
      </c>
      <c r="AD91">
        <v>0</v>
      </c>
      <c r="AE91">
        <v>16222.39</v>
      </c>
      <c r="AF91">
        <v>0</v>
      </c>
      <c r="AG91">
        <v>0</v>
      </c>
      <c r="AH91">
        <v>0</v>
      </c>
      <c r="AI91">
        <v>3.28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2.5000000000000001E-4</v>
      </c>
      <c r="AU91" t="s">
        <v>26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ROUND(Y91*Source!I135,9)</f>
        <v>1.4025E-5</v>
      </c>
      <c r="CY91">
        <f t="shared" si="69"/>
        <v>57519.4</v>
      </c>
      <c r="CZ91">
        <f t="shared" si="70"/>
        <v>16222.39</v>
      </c>
      <c r="DA91">
        <f t="shared" si="71"/>
        <v>3.28</v>
      </c>
      <c r="DB91">
        <f t="shared" si="72"/>
        <v>4.0599999999999996</v>
      </c>
      <c r="DC91">
        <f t="shared" si="73"/>
        <v>0</v>
      </c>
      <c r="DD91" t="s">
        <v>3</v>
      </c>
      <c r="DE91" t="s">
        <v>3</v>
      </c>
      <c r="DF91">
        <f t="shared" si="74"/>
        <v>0.75</v>
      </c>
      <c r="DG91">
        <f t="shared" si="75"/>
        <v>0</v>
      </c>
      <c r="DH91">
        <f t="shared" si="76"/>
        <v>0</v>
      </c>
      <c r="DI91">
        <f t="shared" si="55"/>
        <v>0</v>
      </c>
      <c r="DJ91">
        <f t="shared" si="77"/>
        <v>0.75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ROW(Source!A135)</f>
        <v>135</v>
      </c>
      <c r="B92">
        <v>59535319</v>
      </c>
      <c r="C92">
        <v>59535579</v>
      </c>
      <c r="D92">
        <v>30571525</v>
      </c>
      <c r="E92">
        <v>1</v>
      </c>
      <c r="F92">
        <v>1</v>
      </c>
      <c r="G92">
        <v>30515945</v>
      </c>
      <c r="H92">
        <v>3</v>
      </c>
      <c r="I92" t="s">
        <v>355</v>
      </c>
      <c r="J92" t="s">
        <v>356</v>
      </c>
      <c r="K92" t="s">
        <v>357</v>
      </c>
      <c r="L92">
        <v>1348</v>
      </c>
      <c r="N92">
        <v>1009</v>
      </c>
      <c r="O92" t="s">
        <v>84</v>
      </c>
      <c r="P92" t="s">
        <v>84</v>
      </c>
      <c r="Q92">
        <v>1000</v>
      </c>
      <c r="W92">
        <v>0</v>
      </c>
      <c r="X92">
        <v>852257746</v>
      </c>
      <c r="Y92">
        <f t="shared" si="68"/>
        <v>6.0000000000000002E-5</v>
      </c>
      <c r="AA92">
        <v>84099.15</v>
      </c>
      <c r="AB92">
        <v>0</v>
      </c>
      <c r="AC92">
        <v>0</v>
      </c>
      <c r="AD92">
        <v>0</v>
      </c>
      <c r="AE92">
        <v>11242.42</v>
      </c>
      <c r="AF92">
        <v>0</v>
      </c>
      <c r="AG92">
        <v>0</v>
      </c>
      <c r="AH92">
        <v>0</v>
      </c>
      <c r="AI92">
        <v>6.92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6.0000000000000002E-5</v>
      </c>
      <c r="AU92" t="s">
        <v>26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ROUND(Y92*Source!I135,9)</f>
        <v>3.366E-6</v>
      </c>
      <c r="CY92">
        <f t="shared" si="69"/>
        <v>84099.15</v>
      </c>
      <c r="CZ92">
        <f t="shared" si="70"/>
        <v>11242.42</v>
      </c>
      <c r="DA92">
        <f t="shared" si="71"/>
        <v>6.92</v>
      </c>
      <c r="DB92">
        <f t="shared" si="72"/>
        <v>0.67</v>
      </c>
      <c r="DC92">
        <f t="shared" si="73"/>
        <v>0</v>
      </c>
      <c r="DD92" t="s">
        <v>3</v>
      </c>
      <c r="DE92" t="s">
        <v>3</v>
      </c>
      <c r="DF92">
        <f t="shared" si="74"/>
        <v>0.26</v>
      </c>
      <c r="DG92">
        <f t="shared" si="75"/>
        <v>0</v>
      </c>
      <c r="DH92">
        <f t="shared" si="76"/>
        <v>0</v>
      </c>
      <c r="DI92">
        <f t="shared" si="55"/>
        <v>0</v>
      </c>
      <c r="DJ92">
        <f t="shared" si="77"/>
        <v>0.26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ROW(Source!A135)</f>
        <v>135</v>
      </c>
      <c r="B93">
        <v>59535319</v>
      </c>
      <c r="C93">
        <v>59535579</v>
      </c>
      <c r="D93">
        <v>53615473</v>
      </c>
      <c r="E93">
        <v>1</v>
      </c>
      <c r="F93">
        <v>1</v>
      </c>
      <c r="G93">
        <v>30515945</v>
      </c>
      <c r="H93">
        <v>3</v>
      </c>
      <c r="I93" t="s">
        <v>358</v>
      </c>
      <c r="J93" t="s">
        <v>359</v>
      </c>
      <c r="K93" t="s">
        <v>360</v>
      </c>
      <c r="L93">
        <v>1346</v>
      </c>
      <c r="N93">
        <v>1009</v>
      </c>
      <c r="O93" t="s">
        <v>133</v>
      </c>
      <c r="P93" t="s">
        <v>133</v>
      </c>
      <c r="Q93">
        <v>1</v>
      </c>
      <c r="W93">
        <v>0</v>
      </c>
      <c r="X93">
        <v>-1425618595</v>
      </c>
      <c r="Y93">
        <f t="shared" si="68"/>
        <v>0.8</v>
      </c>
      <c r="AA93">
        <v>212.24</v>
      </c>
      <c r="AB93">
        <v>0</v>
      </c>
      <c r="AC93">
        <v>0</v>
      </c>
      <c r="AD93">
        <v>0</v>
      </c>
      <c r="AE93">
        <v>25.8</v>
      </c>
      <c r="AF93">
        <v>0</v>
      </c>
      <c r="AG93">
        <v>0</v>
      </c>
      <c r="AH93">
        <v>0</v>
      </c>
      <c r="AI93">
        <v>7.61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0.8</v>
      </c>
      <c r="AU93" t="s">
        <v>26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ROUND(Y93*Source!I135,9)</f>
        <v>4.4880000000000003E-2</v>
      </c>
      <c r="CY93">
        <f t="shared" si="69"/>
        <v>212.24</v>
      </c>
      <c r="CZ93">
        <f t="shared" si="70"/>
        <v>25.8</v>
      </c>
      <c r="DA93">
        <f t="shared" si="71"/>
        <v>7.61</v>
      </c>
      <c r="DB93">
        <f t="shared" si="72"/>
        <v>20.64</v>
      </c>
      <c r="DC93">
        <f t="shared" si="73"/>
        <v>0</v>
      </c>
      <c r="DD93" t="s">
        <v>3</v>
      </c>
      <c r="DE93" t="s">
        <v>3</v>
      </c>
      <c r="DF93">
        <f t="shared" si="74"/>
        <v>8.81</v>
      </c>
      <c r="DG93">
        <f t="shared" si="75"/>
        <v>0</v>
      </c>
      <c r="DH93">
        <f t="shared" si="76"/>
        <v>0</v>
      </c>
      <c r="DI93">
        <f t="shared" si="55"/>
        <v>0</v>
      </c>
      <c r="DJ93">
        <f t="shared" si="77"/>
        <v>8.81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ROW(Source!A135)</f>
        <v>135</v>
      </c>
      <c r="B94">
        <v>59535319</v>
      </c>
      <c r="C94">
        <v>59535579</v>
      </c>
      <c r="D94">
        <v>30571920</v>
      </c>
      <c r="E94">
        <v>1</v>
      </c>
      <c r="F94">
        <v>1</v>
      </c>
      <c r="G94">
        <v>30515945</v>
      </c>
      <c r="H94">
        <v>3</v>
      </c>
      <c r="I94" t="s">
        <v>361</v>
      </c>
      <c r="J94" t="s">
        <v>362</v>
      </c>
      <c r="K94" t="s">
        <v>363</v>
      </c>
      <c r="L94">
        <v>1348</v>
      </c>
      <c r="N94">
        <v>1009</v>
      </c>
      <c r="O94" t="s">
        <v>84</v>
      </c>
      <c r="P94" t="s">
        <v>84</v>
      </c>
      <c r="Q94">
        <v>1000</v>
      </c>
      <c r="W94">
        <v>0</v>
      </c>
      <c r="X94">
        <v>-391005678</v>
      </c>
      <c r="Y94">
        <f t="shared" si="68"/>
        <v>4.0000000000000003E-5</v>
      </c>
      <c r="AA94">
        <v>87844.06</v>
      </c>
      <c r="AB94">
        <v>0</v>
      </c>
      <c r="AC94">
        <v>0</v>
      </c>
      <c r="AD94">
        <v>0</v>
      </c>
      <c r="AE94">
        <v>7982.5</v>
      </c>
      <c r="AF94">
        <v>0</v>
      </c>
      <c r="AG94">
        <v>0</v>
      </c>
      <c r="AH94">
        <v>0</v>
      </c>
      <c r="AI94">
        <v>10.18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4.0000000000000003E-5</v>
      </c>
      <c r="AU94" t="s">
        <v>26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ROUND(Y94*Source!I135,9)</f>
        <v>2.244E-6</v>
      </c>
      <c r="CY94">
        <f t="shared" si="69"/>
        <v>87844.06</v>
      </c>
      <c r="CZ94">
        <f t="shared" si="70"/>
        <v>7982.5</v>
      </c>
      <c r="DA94">
        <f t="shared" si="71"/>
        <v>10.18</v>
      </c>
      <c r="DB94">
        <f t="shared" si="72"/>
        <v>0.32</v>
      </c>
      <c r="DC94">
        <f t="shared" si="73"/>
        <v>0</v>
      </c>
      <c r="DD94" t="s">
        <v>3</v>
      </c>
      <c r="DE94" t="s">
        <v>3</v>
      </c>
      <c r="DF94">
        <f t="shared" si="74"/>
        <v>0.18</v>
      </c>
      <c r="DG94">
        <f t="shared" si="75"/>
        <v>0</v>
      </c>
      <c r="DH94">
        <f t="shared" si="76"/>
        <v>0</v>
      </c>
      <c r="DI94">
        <f t="shared" si="55"/>
        <v>0</v>
      </c>
      <c r="DJ94">
        <f t="shared" si="77"/>
        <v>0.18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ROW(Source!A135)</f>
        <v>135</v>
      </c>
      <c r="B95">
        <v>59535319</v>
      </c>
      <c r="C95">
        <v>59535579</v>
      </c>
      <c r="D95">
        <v>30584876</v>
      </c>
      <c r="E95">
        <v>1</v>
      </c>
      <c r="F95">
        <v>1</v>
      </c>
      <c r="G95">
        <v>30515945</v>
      </c>
      <c r="H95">
        <v>3</v>
      </c>
      <c r="I95" t="s">
        <v>364</v>
      </c>
      <c r="J95" t="s">
        <v>365</v>
      </c>
      <c r="K95" t="s">
        <v>366</v>
      </c>
      <c r="L95">
        <v>1356</v>
      </c>
      <c r="N95">
        <v>1010</v>
      </c>
      <c r="O95" t="s">
        <v>367</v>
      </c>
      <c r="P95" t="s">
        <v>367</v>
      </c>
      <c r="Q95">
        <v>1000</v>
      </c>
      <c r="W95">
        <v>0</v>
      </c>
      <c r="X95">
        <v>833010814</v>
      </c>
      <c r="Y95">
        <f t="shared" si="68"/>
        <v>4.1000000000000003E-3</v>
      </c>
      <c r="AA95">
        <v>1656.48</v>
      </c>
      <c r="AB95">
        <v>0</v>
      </c>
      <c r="AC95">
        <v>0</v>
      </c>
      <c r="AD95">
        <v>0</v>
      </c>
      <c r="AE95">
        <v>226.68</v>
      </c>
      <c r="AF95">
        <v>0</v>
      </c>
      <c r="AG95">
        <v>0</v>
      </c>
      <c r="AH95">
        <v>0</v>
      </c>
      <c r="AI95">
        <v>6.76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4.1000000000000003E-3</v>
      </c>
      <c r="AU95" t="s">
        <v>26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ROUND(Y95*Source!I135,9)</f>
        <v>2.3001E-4</v>
      </c>
      <c r="CY95">
        <f t="shared" si="69"/>
        <v>1656.48</v>
      </c>
      <c r="CZ95">
        <f t="shared" si="70"/>
        <v>226.68</v>
      </c>
      <c r="DA95">
        <f t="shared" si="71"/>
        <v>6.76</v>
      </c>
      <c r="DB95">
        <f t="shared" si="72"/>
        <v>0.93</v>
      </c>
      <c r="DC95">
        <f t="shared" si="73"/>
        <v>0</v>
      </c>
      <c r="DD95" t="s">
        <v>3</v>
      </c>
      <c r="DE95" t="s">
        <v>3</v>
      </c>
      <c r="DF95">
        <f t="shared" si="74"/>
        <v>0.35</v>
      </c>
      <c r="DG95">
        <f t="shared" si="75"/>
        <v>0</v>
      </c>
      <c r="DH95">
        <f t="shared" si="76"/>
        <v>0</v>
      </c>
      <c r="DI95">
        <f t="shared" si="55"/>
        <v>0</v>
      </c>
      <c r="DJ95">
        <f t="shared" si="77"/>
        <v>0.35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ROW(Source!A135)</f>
        <v>135</v>
      </c>
      <c r="B96">
        <v>59535319</v>
      </c>
      <c r="C96">
        <v>59535579</v>
      </c>
      <c r="D96">
        <v>30584495</v>
      </c>
      <c r="E96">
        <v>1</v>
      </c>
      <c r="F96">
        <v>1</v>
      </c>
      <c r="G96">
        <v>30515945</v>
      </c>
      <c r="H96">
        <v>3</v>
      </c>
      <c r="I96" t="s">
        <v>368</v>
      </c>
      <c r="J96" t="s">
        <v>369</v>
      </c>
      <c r="K96" t="s">
        <v>370</v>
      </c>
      <c r="L96">
        <v>1301</v>
      </c>
      <c r="N96">
        <v>1003</v>
      </c>
      <c r="O96" t="s">
        <v>229</v>
      </c>
      <c r="P96" t="s">
        <v>229</v>
      </c>
      <c r="Q96">
        <v>1</v>
      </c>
      <c r="W96">
        <v>0</v>
      </c>
      <c r="X96">
        <v>-823101399</v>
      </c>
      <c r="Y96">
        <f t="shared" si="68"/>
        <v>0.96</v>
      </c>
      <c r="AA96">
        <v>5.0999999999999996</v>
      </c>
      <c r="AB96">
        <v>0</v>
      </c>
      <c r="AC96">
        <v>0</v>
      </c>
      <c r="AD96">
        <v>0</v>
      </c>
      <c r="AE96">
        <v>0.7</v>
      </c>
      <c r="AF96">
        <v>0</v>
      </c>
      <c r="AG96">
        <v>0</v>
      </c>
      <c r="AH96">
        <v>0</v>
      </c>
      <c r="AI96">
        <v>6.74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0.96</v>
      </c>
      <c r="AU96" t="s">
        <v>26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ROUND(Y96*Source!I135,9)</f>
        <v>5.3856000000000001E-2</v>
      </c>
      <c r="CY96">
        <f t="shared" si="69"/>
        <v>5.0999999999999996</v>
      </c>
      <c r="CZ96">
        <f t="shared" si="70"/>
        <v>0.7</v>
      </c>
      <c r="DA96">
        <f t="shared" si="71"/>
        <v>6.74</v>
      </c>
      <c r="DB96">
        <f t="shared" si="72"/>
        <v>0.67</v>
      </c>
      <c r="DC96">
        <f t="shared" si="73"/>
        <v>0</v>
      </c>
      <c r="DD96" t="s">
        <v>3</v>
      </c>
      <c r="DE96" t="s">
        <v>3</v>
      </c>
      <c r="DF96">
        <f t="shared" si="74"/>
        <v>0.25</v>
      </c>
      <c r="DG96">
        <f t="shared" si="75"/>
        <v>0</v>
      </c>
      <c r="DH96">
        <f t="shared" si="76"/>
        <v>0</v>
      </c>
      <c r="DI96">
        <f t="shared" si="55"/>
        <v>0</v>
      </c>
      <c r="DJ96">
        <f t="shared" si="77"/>
        <v>0.25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ROW(Source!A135)</f>
        <v>135</v>
      </c>
      <c r="B97">
        <v>59535319</v>
      </c>
      <c r="C97">
        <v>59535579</v>
      </c>
      <c r="D97">
        <v>30584497</v>
      </c>
      <c r="E97">
        <v>1</v>
      </c>
      <c r="F97">
        <v>1</v>
      </c>
      <c r="G97">
        <v>30515945</v>
      </c>
      <c r="H97">
        <v>3</v>
      </c>
      <c r="I97" t="s">
        <v>371</v>
      </c>
      <c r="J97" t="s">
        <v>372</v>
      </c>
      <c r="K97" t="s">
        <v>373</v>
      </c>
      <c r="L97">
        <v>1356</v>
      </c>
      <c r="N97">
        <v>1010</v>
      </c>
      <c r="O97" t="s">
        <v>367</v>
      </c>
      <c r="P97" t="s">
        <v>367</v>
      </c>
      <c r="Q97">
        <v>1000</v>
      </c>
      <c r="W97">
        <v>0</v>
      </c>
      <c r="X97">
        <v>-402432771</v>
      </c>
      <c r="Y97">
        <f t="shared" si="68"/>
        <v>8.3199999999999993E-3</v>
      </c>
      <c r="AA97">
        <v>229.8</v>
      </c>
      <c r="AB97">
        <v>0</v>
      </c>
      <c r="AC97">
        <v>0</v>
      </c>
      <c r="AD97">
        <v>0</v>
      </c>
      <c r="AE97">
        <v>6.44</v>
      </c>
      <c r="AF97">
        <v>0</v>
      </c>
      <c r="AG97">
        <v>0</v>
      </c>
      <c r="AH97">
        <v>0</v>
      </c>
      <c r="AI97">
        <v>33.01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8.3199999999999993E-3</v>
      </c>
      <c r="AU97" t="s">
        <v>26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ROUND(Y97*Source!I135,9)</f>
        <v>4.6675200000000002E-4</v>
      </c>
      <c r="CY97">
        <f t="shared" si="69"/>
        <v>229.8</v>
      </c>
      <c r="CZ97">
        <f t="shared" si="70"/>
        <v>6.44</v>
      </c>
      <c r="DA97">
        <f t="shared" si="71"/>
        <v>33.01</v>
      </c>
      <c r="DB97">
        <f t="shared" si="72"/>
        <v>0.05</v>
      </c>
      <c r="DC97">
        <f t="shared" si="73"/>
        <v>0</v>
      </c>
      <c r="DD97" t="s">
        <v>3</v>
      </c>
      <c r="DE97" t="s">
        <v>3</v>
      </c>
      <c r="DF97">
        <f t="shared" si="74"/>
        <v>0.1</v>
      </c>
      <c r="DG97">
        <f t="shared" si="75"/>
        <v>0</v>
      </c>
      <c r="DH97">
        <f t="shared" si="76"/>
        <v>0</v>
      </c>
      <c r="DI97">
        <f t="shared" ref="DI97:DI123" si="78">ROUND(ROUND(AH97,2)*CX97,2)</f>
        <v>0</v>
      </c>
      <c r="DJ97">
        <f t="shared" si="77"/>
        <v>0.1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ROW(Source!A137)</f>
        <v>137</v>
      </c>
      <c r="B98">
        <v>59535319</v>
      </c>
      <c r="C98">
        <v>59535594</v>
      </c>
      <c r="D98">
        <v>30515951</v>
      </c>
      <c r="E98">
        <v>30515945</v>
      </c>
      <c r="F98">
        <v>1</v>
      </c>
      <c r="G98">
        <v>30515945</v>
      </c>
      <c r="H98">
        <v>1</v>
      </c>
      <c r="I98" t="s">
        <v>277</v>
      </c>
      <c r="J98" t="s">
        <v>3</v>
      </c>
      <c r="K98" t="s">
        <v>278</v>
      </c>
      <c r="L98">
        <v>1191</v>
      </c>
      <c r="N98">
        <v>1013</v>
      </c>
      <c r="O98" t="s">
        <v>279</v>
      </c>
      <c r="P98" t="s">
        <v>279</v>
      </c>
      <c r="Q98">
        <v>1</v>
      </c>
      <c r="W98">
        <v>0</v>
      </c>
      <c r="X98">
        <v>476480486</v>
      </c>
      <c r="Y98">
        <f>((AT98*1.1)*1.2)</f>
        <v>15.576000000000002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11.8</v>
      </c>
      <c r="AU98" t="s">
        <v>209</v>
      </c>
      <c r="AV98">
        <v>1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ROUND(AT98*Source!I137*AH98*AL98,2)</f>
        <v>0</v>
      </c>
      <c r="CV98">
        <f>ROUND(Y98*Source!I137,9)</f>
        <v>5.0045688000000004</v>
      </c>
      <c r="CW98">
        <v>0</v>
      </c>
      <c r="CX98">
        <f>ROUND(Y98*Source!I137,9)</f>
        <v>5.0045688000000004</v>
      </c>
      <c r="CY98">
        <f>AD98</f>
        <v>0</v>
      </c>
      <c r="CZ98">
        <f>AH98</f>
        <v>0</v>
      </c>
      <c r="DA98">
        <f>AL98</f>
        <v>1</v>
      </c>
      <c r="DB98">
        <f>ROUND(((ROUND(AT98*CZ98,2)*1.1)*1.2),6)</f>
        <v>0</v>
      </c>
      <c r="DC98">
        <f>ROUND(((ROUND(AT98*AG98,2)*1.1)*1.2),6)</f>
        <v>0</v>
      </c>
      <c r="DD98" t="s">
        <v>3</v>
      </c>
      <c r="DE98" t="s">
        <v>3</v>
      </c>
      <c r="DF98">
        <f>ROUND(ROUND(AE98,2)*CX98,2)</f>
        <v>0</v>
      </c>
      <c r="DG98">
        <f t="shared" si="75"/>
        <v>0</v>
      </c>
      <c r="DH98">
        <f t="shared" si="76"/>
        <v>0</v>
      </c>
      <c r="DI98">
        <f t="shared" si="7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ROW(Source!A137)</f>
        <v>137</v>
      </c>
      <c r="B99">
        <v>59535319</v>
      </c>
      <c r="C99">
        <v>59535594</v>
      </c>
      <c r="D99">
        <v>30596074</v>
      </c>
      <c r="E99">
        <v>1</v>
      </c>
      <c r="F99">
        <v>1</v>
      </c>
      <c r="G99">
        <v>30515945</v>
      </c>
      <c r="H99">
        <v>2</v>
      </c>
      <c r="I99" t="s">
        <v>337</v>
      </c>
      <c r="J99" t="s">
        <v>338</v>
      </c>
      <c r="K99" t="s">
        <v>339</v>
      </c>
      <c r="L99">
        <v>1368</v>
      </c>
      <c r="N99">
        <v>1011</v>
      </c>
      <c r="O99" t="s">
        <v>283</v>
      </c>
      <c r="P99" t="s">
        <v>283</v>
      </c>
      <c r="Q99">
        <v>1</v>
      </c>
      <c r="W99">
        <v>0</v>
      </c>
      <c r="X99">
        <v>-1440889904</v>
      </c>
      <c r="Y99">
        <f>((AT99*1.1)*1.2)</f>
        <v>0.67320000000000002</v>
      </c>
      <c r="AA99">
        <v>0</v>
      </c>
      <c r="AB99">
        <v>1333.56</v>
      </c>
      <c r="AC99">
        <v>628.44000000000005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15.04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0.51</v>
      </c>
      <c r="AU99" t="s">
        <v>209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ROUND(Y99*Source!I137*DO99,9)</f>
        <v>0</v>
      </c>
      <c r="CX99">
        <f>ROUND(Y99*Source!I137,9)</f>
        <v>0.21629915999999999</v>
      </c>
      <c r="CY99">
        <f>AB99</f>
        <v>1333.56</v>
      </c>
      <c r="CZ99">
        <f>AF99</f>
        <v>83.1</v>
      </c>
      <c r="DA99">
        <f>AJ99</f>
        <v>15.04</v>
      </c>
      <c r="DB99">
        <f>ROUND(((ROUND(AT99*CZ99,2)*1.1)*1.2),6)</f>
        <v>55.941600000000001</v>
      </c>
      <c r="DC99">
        <f>ROUND(((ROUND(AT99*AG99,2)*1.1)*1.2),6)</f>
        <v>8.5007999999999999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270.33999999999997</v>
      </c>
      <c r="DH99">
        <f>ROUND(ROUND(AG99*AK99,2)*CX99,2)</f>
        <v>127.4</v>
      </c>
      <c r="DI99">
        <f t="shared" si="78"/>
        <v>0</v>
      </c>
      <c r="DJ99">
        <f>DG99</f>
        <v>270.33999999999997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ROW(Source!A137)</f>
        <v>137</v>
      </c>
      <c r="B100">
        <v>59535319</v>
      </c>
      <c r="C100">
        <v>59535594</v>
      </c>
      <c r="D100">
        <v>30595429</v>
      </c>
      <c r="E100">
        <v>1</v>
      </c>
      <c r="F100">
        <v>1</v>
      </c>
      <c r="G100">
        <v>30515945</v>
      </c>
      <c r="H100">
        <v>2</v>
      </c>
      <c r="I100" t="s">
        <v>340</v>
      </c>
      <c r="J100" t="s">
        <v>341</v>
      </c>
      <c r="K100" t="s">
        <v>342</v>
      </c>
      <c r="L100">
        <v>1368</v>
      </c>
      <c r="N100">
        <v>1011</v>
      </c>
      <c r="O100" t="s">
        <v>283</v>
      </c>
      <c r="P100" t="s">
        <v>283</v>
      </c>
      <c r="Q100">
        <v>1</v>
      </c>
      <c r="W100">
        <v>0</v>
      </c>
      <c r="X100">
        <v>-121017968</v>
      </c>
      <c r="Y100">
        <f>((AT100*1.1)*1.2)</f>
        <v>3.6564000000000001</v>
      </c>
      <c r="AA100">
        <v>0</v>
      </c>
      <c r="AB100">
        <v>22.69</v>
      </c>
      <c r="AC100">
        <v>0</v>
      </c>
      <c r="AD100">
        <v>0</v>
      </c>
      <c r="AE100">
        <v>0</v>
      </c>
      <c r="AF100">
        <v>2.27</v>
      </c>
      <c r="AG100">
        <v>0</v>
      </c>
      <c r="AH100">
        <v>0</v>
      </c>
      <c r="AI100">
        <v>1</v>
      </c>
      <c r="AJ100">
        <v>9.3699999999999992</v>
      </c>
      <c r="AK100">
        <v>46.67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2.77</v>
      </c>
      <c r="AU100" t="s">
        <v>209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ROUND(Y100*Source!I137*DO100,9)</f>
        <v>0</v>
      </c>
      <c r="CX100">
        <f>ROUND(Y100*Source!I137,9)</f>
        <v>1.17480132</v>
      </c>
      <c r="CY100">
        <f>AB100</f>
        <v>22.69</v>
      </c>
      <c r="CZ100">
        <f>AF100</f>
        <v>2.27</v>
      </c>
      <c r="DA100">
        <f>AJ100</f>
        <v>9.3699999999999992</v>
      </c>
      <c r="DB100">
        <f>ROUND(((ROUND(AT100*CZ100,2)*1.1)*1.2),6)</f>
        <v>8.3027999999999995</v>
      </c>
      <c r="DC100">
        <f>ROUND(((ROUND(AT100*AG100,2)*1.1)*1.2),6)</f>
        <v>0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24.99</v>
      </c>
      <c r="DH100">
        <f>ROUND(ROUND(AG100*AK100,2)*CX100,2)</f>
        <v>0</v>
      </c>
      <c r="DI100">
        <f t="shared" si="78"/>
        <v>0</v>
      </c>
      <c r="DJ100">
        <f>DG100</f>
        <v>24.99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ROW(Source!A137)</f>
        <v>137</v>
      </c>
      <c r="B101">
        <v>59535319</v>
      </c>
      <c r="C101">
        <v>59535594</v>
      </c>
      <c r="D101">
        <v>30595440</v>
      </c>
      <c r="E101">
        <v>1</v>
      </c>
      <c r="F101">
        <v>1</v>
      </c>
      <c r="G101">
        <v>30515945</v>
      </c>
      <c r="H101">
        <v>2</v>
      </c>
      <c r="I101" t="s">
        <v>343</v>
      </c>
      <c r="J101" t="s">
        <v>344</v>
      </c>
      <c r="K101" t="s">
        <v>345</v>
      </c>
      <c r="L101">
        <v>1368</v>
      </c>
      <c r="N101">
        <v>1011</v>
      </c>
      <c r="O101" t="s">
        <v>283</v>
      </c>
      <c r="P101" t="s">
        <v>283</v>
      </c>
      <c r="Q101">
        <v>1</v>
      </c>
      <c r="W101">
        <v>0</v>
      </c>
      <c r="X101">
        <v>-119259197</v>
      </c>
      <c r="Y101">
        <f>((AT101*1.1)*1.2)</f>
        <v>3.6564000000000001</v>
      </c>
      <c r="AA101">
        <v>0</v>
      </c>
      <c r="AB101">
        <v>6.82</v>
      </c>
      <c r="AC101">
        <v>0</v>
      </c>
      <c r="AD101">
        <v>0</v>
      </c>
      <c r="AE101">
        <v>0</v>
      </c>
      <c r="AF101">
        <v>0.73</v>
      </c>
      <c r="AG101">
        <v>0</v>
      </c>
      <c r="AH101">
        <v>0</v>
      </c>
      <c r="AI101">
        <v>1</v>
      </c>
      <c r="AJ101">
        <v>8.75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2.77</v>
      </c>
      <c r="AU101" t="s">
        <v>209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ROUND(Y101*Source!I137*DO101,9)</f>
        <v>0</v>
      </c>
      <c r="CX101">
        <f>ROUND(Y101*Source!I137,9)</f>
        <v>1.17480132</v>
      </c>
      <c r="CY101">
        <f>AB101</f>
        <v>6.82</v>
      </c>
      <c r="CZ101">
        <f>AF101</f>
        <v>0.73</v>
      </c>
      <c r="DA101">
        <f>AJ101</f>
        <v>8.75</v>
      </c>
      <c r="DB101">
        <f>ROUND(((ROUND(AT101*CZ101,2)*1.1)*1.2),6)</f>
        <v>2.6663999999999999</v>
      </c>
      <c r="DC101">
        <f>ROUND(((ROUND(AT101*AG101,2)*1.1)*1.2),6)</f>
        <v>0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7.51</v>
      </c>
      <c r="DH101">
        <f>ROUND(ROUND(AG101*AK101,2)*CX101,2)</f>
        <v>0</v>
      </c>
      <c r="DI101">
        <f t="shared" si="78"/>
        <v>0</v>
      </c>
      <c r="DJ101">
        <f>DG101</f>
        <v>7.51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ROW(Source!A137)</f>
        <v>137</v>
      </c>
      <c r="B102">
        <v>59535319</v>
      </c>
      <c r="C102">
        <v>59535594</v>
      </c>
      <c r="D102">
        <v>30572037</v>
      </c>
      <c r="E102">
        <v>1</v>
      </c>
      <c r="F102">
        <v>1</v>
      </c>
      <c r="G102">
        <v>30515945</v>
      </c>
      <c r="H102">
        <v>3</v>
      </c>
      <c r="I102" t="s">
        <v>346</v>
      </c>
      <c r="J102" t="s">
        <v>347</v>
      </c>
      <c r="K102" t="s">
        <v>348</v>
      </c>
      <c r="L102">
        <v>1348</v>
      </c>
      <c r="N102">
        <v>1009</v>
      </c>
      <c r="O102" t="s">
        <v>84</v>
      </c>
      <c r="P102" t="s">
        <v>84</v>
      </c>
      <c r="Q102">
        <v>1000</v>
      </c>
      <c r="W102">
        <v>0</v>
      </c>
      <c r="X102">
        <v>-737146256</v>
      </c>
      <c r="Y102">
        <f t="shared" ref="Y102:Y110" si="79">(AT102*1)</f>
        <v>1E-3</v>
      </c>
      <c r="AA102">
        <v>73484.460000000006</v>
      </c>
      <c r="AB102">
        <v>0</v>
      </c>
      <c r="AC102">
        <v>0</v>
      </c>
      <c r="AD102">
        <v>0</v>
      </c>
      <c r="AE102">
        <v>7254.88</v>
      </c>
      <c r="AF102">
        <v>0</v>
      </c>
      <c r="AG102">
        <v>0</v>
      </c>
      <c r="AH102">
        <v>0</v>
      </c>
      <c r="AI102">
        <v>9.3699999999999992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1E-3</v>
      </c>
      <c r="AU102" t="s">
        <v>26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ROUND(Y102*Source!I137,9)</f>
        <v>3.213E-4</v>
      </c>
      <c r="CY102">
        <f t="shared" ref="CY102:CY110" si="80">AA102</f>
        <v>73484.460000000006</v>
      </c>
      <c r="CZ102">
        <f t="shared" ref="CZ102:CZ110" si="81">AE102</f>
        <v>7254.88</v>
      </c>
      <c r="DA102">
        <f t="shared" ref="DA102:DA110" si="82">AI102</f>
        <v>9.3699999999999992</v>
      </c>
      <c r="DB102">
        <f t="shared" ref="DB102:DB110" si="83">ROUND((ROUND(AT102*CZ102,2)*1),6)</f>
        <v>7.25</v>
      </c>
      <c r="DC102">
        <f t="shared" ref="DC102:DC110" si="84">ROUND((ROUND(AT102*AG102,2)*1),6)</f>
        <v>0</v>
      </c>
      <c r="DD102" t="s">
        <v>3</v>
      </c>
      <c r="DE102" t="s">
        <v>3</v>
      </c>
      <c r="DF102">
        <f t="shared" ref="DF102:DF110" si="85">ROUND(ROUND(AE102*AI102,2)*CX102,2)</f>
        <v>21.84</v>
      </c>
      <c r="DG102">
        <f t="shared" ref="DG102:DG111" si="86">ROUND(ROUND(AF102,2)*CX102,2)</f>
        <v>0</v>
      </c>
      <c r="DH102">
        <f t="shared" ref="DH102:DH111" si="87">ROUND(ROUND(AG102,2)*CX102,2)</f>
        <v>0</v>
      </c>
      <c r="DI102">
        <f t="shared" si="78"/>
        <v>0</v>
      </c>
      <c r="DJ102">
        <f t="shared" ref="DJ102:DJ110" si="88">DF102</f>
        <v>21.84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ROW(Source!A137)</f>
        <v>137</v>
      </c>
      <c r="B103">
        <v>59535319</v>
      </c>
      <c r="C103">
        <v>59535594</v>
      </c>
      <c r="D103">
        <v>30572065</v>
      </c>
      <c r="E103">
        <v>1</v>
      </c>
      <c r="F103">
        <v>1</v>
      </c>
      <c r="G103">
        <v>30515945</v>
      </c>
      <c r="H103">
        <v>3</v>
      </c>
      <c r="I103" t="s">
        <v>349</v>
      </c>
      <c r="J103" t="s">
        <v>350</v>
      </c>
      <c r="K103" t="s">
        <v>351</v>
      </c>
      <c r="L103">
        <v>1348</v>
      </c>
      <c r="N103">
        <v>1009</v>
      </c>
      <c r="O103" t="s">
        <v>84</v>
      </c>
      <c r="P103" t="s">
        <v>84</v>
      </c>
      <c r="Q103">
        <v>1000</v>
      </c>
      <c r="W103">
        <v>0</v>
      </c>
      <c r="X103">
        <v>-1276938480</v>
      </c>
      <c r="Y103">
        <f t="shared" si="79"/>
        <v>0.01</v>
      </c>
      <c r="AA103">
        <v>58475.33</v>
      </c>
      <c r="AB103">
        <v>0</v>
      </c>
      <c r="AC103">
        <v>0</v>
      </c>
      <c r="AD103">
        <v>0</v>
      </c>
      <c r="AE103">
        <v>9853.14</v>
      </c>
      <c r="AF103">
        <v>0</v>
      </c>
      <c r="AG103">
        <v>0</v>
      </c>
      <c r="AH103">
        <v>0</v>
      </c>
      <c r="AI103">
        <v>5.49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0.01</v>
      </c>
      <c r="AU103" t="s">
        <v>26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ROUND(Y103*Source!I137,9)</f>
        <v>3.2130000000000001E-3</v>
      </c>
      <c r="CY103">
        <f t="shared" si="80"/>
        <v>58475.33</v>
      </c>
      <c r="CZ103">
        <f t="shared" si="81"/>
        <v>9853.14</v>
      </c>
      <c r="DA103">
        <f t="shared" si="82"/>
        <v>5.49</v>
      </c>
      <c r="DB103">
        <f t="shared" si="83"/>
        <v>98.53</v>
      </c>
      <c r="DC103">
        <f t="shared" si="84"/>
        <v>0</v>
      </c>
      <c r="DD103" t="s">
        <v>3</v>
      </c>
      <c r="DE103" t="s">
        <v>3</v>
      </c>
      <c r="DF103">
        <f t="shared" si="85"/>
        <v>173.8</v>
      </c>
      <c r="DG103">
        <f t="shared" si="86"/>
        <v>0</v>
      </c>
      <c r="DH103">
        <f t="shared" si="87"/>
        <v>0</v>
      </c>
      <c r="DI103">
        <f t="shared" si="78"/>
        <v>0</v>
      </c>
      <c r="DJ103">
        <f t="shared" si="88"/>
        <v>173.8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ROW(Source!A137)</f>
        <v>137</v>
      </c>
      <c r="B104">
        <v>59535319</v>
      </c>
      <c r="C104">
        <v>59535594</v>
      </c>
      <c r="D104">
        <v>30571512</v>
      </c>
      <c r="E104">
        <v>1</v>
      </c>
      <c r="F104">
        <v>1</v>
      </c>
      <c r="G104">
        <v>30515945</v>
      </c>
      <c r="H104">
        <v>3</v>
      </c>
      <c r="I104" t="s">
        <v>352</v>
      </c>
      <c r="J104" t="s">
        <v>353</v>
      </c>
      <c r="K104" t="s">
        <v>354</v>
      </c>
      <c r="L104">
        <v>1348</v>
      </c>
      <c r="N104">
        <v>1009</v>
      </c>
      <c r="O104" t="s">
        <v>84</v>
      </c>
      <c r="P104" t="s">
        <v>84</v>
      </c>
      <c r="Q104">
        <v>1000</v>
      </c>
      <c r="W104">
        <v>0</v>
      </c>
      <c r="X104">
        <v>-2126520302</v>
      </c>
      <c r="Y104">
        <f t="shared" si="79"/>
        <v>2.5000000000000001E-4</v>
      </c>
      <c r="AA104">
        <v>57519.4</v>
      </c>
      <c r="AB104">
        <v>0</v>
      </c>
      <c r="AC104">
        <v>0</v>
      </c>
      <c r="AD104">
        <v>0</v>
      </c>
      <c r="AE104">
        <v>16222.39</v>
      </c>
      <c r="AF104">
        <v>0</v>
      </c>
      <c r="AG104">
        <v>0</v>
      </c>
      <c r="AH104">
        <v>0</v>
      </c>
      <c r="AI104">
        <v>3.28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2.5000000000000001E-4</v>
      </c>
      <c r="AU104" t="s">
        <v>26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ROUND(Y104*Source!I137,9)</f>
        <v>8.0325000000000001E-5</v>
      </c>
      <c r="CY104">
        <f t="shared" si="80"/>
        <v>57519.4</v>
      </c>
      <c r="CZ104">
        <f t="shared" si="81"/>
        <v>16222.39</v>
      </c>
      <c r="DA104">
        <f t="shared" si="82"/>
        <v>3.28</v>
      </c>
      <c r="DB104">
        <f t="shared" si="83"/>
        <v>4.0599999999999996</v>
      </c>
      <c r="DC104">
        <f t="shared" si="84"/>
        <v>0</v>
      </c>
      <c r="DD104" t="s">
        <v>3</v>
      </c>
      <c r="DE104" t="s">
        <v>3</v>
      </c>
      <c r="DF104">
        <f t="shared" si="85"/>
        <v>4.2699999999999996</v>
      </c>
      <c r="DG104">
        <f t="shared" si="86"/>
        <v>0</v>
      </c>
      <c r="DH104">
        <f t="shared" si="87"/>
        <v>0</v>
      </c>
      <c r="DI104">
        <f t="shared" si="78"/>
        <v>0</v>
      </c>
      <c r="DJ104">
        <f t="shared" si="88"/>
        <v>4.2699999999999996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ROW(Source!A137)</f>
        <v>137</v>
      </c>
      <c r="B105">
        <v>59535319</v>
      </c>
      <c r="C105">
        <v>59535594</v>
      </c>
      <c r="D105">
        <v>30571525</v>
      </c>
      <c r="E105">
        <v>1</v>
      </c>
      <c r="F105">
        <v>1</v>
      </c>
      <c r="G105">
        <v>30515945</v>
      </c>
      <c r="H105">
        <v>3</v>
      </c>
      <c r="I105" t="s">
        <v>355</v>
      </c>
      <c r="J105" t="s">
        <v>356</v>
      </c>
      <c r="K105" t="s">
        <v>357</v>
      </c>
      <c r="L105">
        <v>1348</v>
      </c>
      <c r="N105">
        <v>1009</v>
      </c>
      <c r="O105" t="s">
        <v>84</v>
      </c>
      <c r="P105" t="s">
        <v>84</v>
      </c>
      <c r="Q105">
        <v>1000</v>
      </c>
      <c r="W105">
        <v>0</v>
      </c>
      <c r="X105">
        <v>852257746</v>
      </c>
      <c r="Y105">
        <f t="shared" si="79"/>
        <v>6.0000000000000002E-5</v>
      </c>
      <c r="AA105">
        <v>84099.15</v>
      </c>
      <c r="AB105">
        <v>0</v>
      </c>
      <c r="AC105">
        <v>0</v>
      </c>
      <c r="AD105">
        <v>0</v>
      </c>
      <c r="AE105">
        <v>11242.42</v>
      </c>
      <c r="AF105">
        <v>0</v>
      </c>
      <c r="AG105">
        <v>0</v>
      </c>
      <c r="AH105">
        <v>0</v>
      </c>
      <c r="AI105">
        <v>6.92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26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ROUND(Y105*Source!I137,9)</f>
        <v>1.9278000000000001E-5</v>
      </c>
      <c r="CY105">
        <f t="shared" si="80"/>
        <v>84099.15</v>
      </c>
      <c r="CZ105">
        <f t="shared" si="81"/>
        <v>11242.42</v>
      </c>
      <c r="DA105">
        <f t="shared" si="82"/>
        <v>6.92</v>
      </c>
      <c r="DB105">
        <f t="shared" si="83"/>
        <v>0.67</v>
      </c>
      <c r="DC105">
        <f t="shared" si="84"/>
        <v>0</v>
      </c>
      <c r="DD105" t="s">
        <v>3</v>
      </c>
      <c r="DE105" t="s">
        <v>3</v>
      </c>
      <c r="DF105">
        <f t="shared" si="85"/>
        <v>1.5</v>
      </c>
      <c r="DG105">
        <f t="shared" si="86"/>
        <v>0</v>
      </c>
      <c r="DH105">
        <f t="shared" si="87"/>
        <v>0</v>
      </c>
      <c r="DI105">
        <f t="shared" si="78"/>
        <v>0</v>
      </c>
      <c r="DJ105">
        <f t="shared" si="88"/>
        <v>1.5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ROW(Source!A137)</f>
        <v>137</v>
      </c>
      <c r="B106">
        <v>59535319</v>
      </c>
      <c r="C106">
        <v>59535594</v>
      </c>
      <c r="D106">
        <v>53615473</v>
      </c>
      <c r="E106">
        <v>1</v>
      </c>
      <c r="F106">
        <v>1</v>
      </c>
      <c r="G106">
        <v>30515945</v>
      </c>
      <c r="H106">
        <v>3</v>
      </c>
      <c r="I106" t="s">
        <v>358</v>
      </c>
      <c r="J106" t="s">
        <v>359</v>
      </c>
      <c r="K106" t="s">
        <v>360</v>
      </c>
      <c r="L106">
        <v>1346</v>
      </c>
      <c r="N106">
        <v>1009</v>
      </c>
      <c r="O106" t="s">
        <v>133</v>
      </c>
      <c r="P106" t="s">
        <v>133</v>
      </c>
      <c r="Q106">
        <v>1</v>
      </c>
      <c r="W106">
        <v>0</v>
      </c>
      <c r="X106">
        <v>-1425618595</v>
      </c>
      <c r="Y106">
        <f t="shared" si="79"/>
        <v>0.8</v>
      </c>
      <c r="AA106">
        <v>212.24</v>
      </c>
      <c r="AB106">
        <v>0</v>
      </c>
      <c r="AC106">
        <v>0</v>
      </c>
      <c r="AD106">
        <v>0</v>
      </c>
      <c r="AE106">
        <v>25.8</v>
      </c>
      <c r="AF106">
        <v>0</v>
      </c>
      <c r="AG106">
        <v>0</v>
      </c>
      <c r="AH106">
        <v>0</v>
      </c>
      <c r="AI106">
        <v>7.61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0.8</v>
      </c>
      <c r="AU106" t="s">
        <v>26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ROUND(Y106*Source!I137,9)</f>
        <v>0.25703999999999999</v>
      </c>
      <c r="CY106">
        <f t="shared" si="80"/>
        <v>212.24</v>
      </c>
      <c r="CZ106">
        <f t="shared" si="81"/>
        <v>25.8</v>
      </c>
      <c r="DA106">
        <f t="shared" si="82"/>
        <v>7.61</v>
      </c>
      <c r="DB106">
        <f t="shared" si="83"/>
        <v>20.64</v>
      </c>
      <c r="DC106">
        <f t="shared" si="84"/>
        <v>0</v>
      </c>
      <c r="DD106" t="s">
        <v>3</v>
      </c>
      <c r="DE106" t="s">
        <v>3</v>
      </c>
      <c r="DF106">
        <f t="shared" si="85"/>
        <v>50.47</v>
      </c>
      <c r="DG106">
        <f t="shared" si="86"/>
        <v>0</v>
      </c>
      <c r="DH106">
        <f t="shared" si="87"/>
        <v>0</v>
      </c>
      <c r="DI106">
        <f t="shared" si="78"/>
        <v>0</v>
      </c>
      <c r="DJ106">
        <f t="shared" si="88"/>
        <v>50.47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ROW(Source!A137)</f>
        <v>137</v>
      </c>
      <c r="B107">
        <v>59535319</v>
      </c>
      <c r="C107">
        <v>59535594</v>
      </c>
      <c r="D107">
        <v>30571920</v>
      </c>
      <c r="E107">
        <v>1</v>
      </c>
      <c r="F107">
        <v>1</v>
      </c>
      <c r="G107">
        <v>30515945</v>
      </c>
      <c r="H107">
        <v>3</v>
      </c>
      <c r="I107" t="s">
        <v>361</v>
      </c>
      <c r="J107" t="s">
        <v>362</v>
      </c>
      <c r="K107" t="s">
        <v>363</v>
      </c>
      <c r="L107">
        <v>1348</v>
      </c>
      <c r="N107">
        <v>1009</v>
      </c>
      <c r="O107" t="s">
        <v>84</v>
      </c>
      <c r="P107" t="s">
        <v>84</v>
      </c>
      <c r="Q107">
        <v>1000</v>
      </c>
      <c r="W107">
        <v>0</v>
      </c>
      <c r="X107">
        <v>-391005678</v>
      </c>
      <c r="Y107">
        <f t="shared" si="79"/>
        <v>4.0000000000000003E-5</v>
      </c>
      <c r="AA107">
        <v>87844.06</v>
      </c>
      <c r="AB107">
        <v>0</v>
      </c>
      <c r="AC107">
        <v>0</v>
      </c>
      <c r="AD107">
        <v>0</v>
      </c>
      <c r="AE107">
        <v>7982.5</v>
      </c>
      <c r="AF107">
        <v>0</v>
      </c>
      <c r="AG107">
        <v>0</v>
      </c>
      <c r="AH107">
        <v>0</v>
      </c>
      <c r="AI107">
        <v>10.18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4.0000000000000003E-5</v>
      </c>
      <c r="AU107" t="s">
        <v>26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ROUND(Y107*Source!I137,9)</f>
        <v>1.2852E-5</v>
      </c>
      <c r="CY107">
        <f t="shared" si="80"/>
        <v>87844.06</v>
      </c>
      <c r="CZ107">
        <f t="shared" si="81"/>
        <v>7982.5</v>
      </c>
      <c r="DA107">
        <f t="shared" si="82"/>
        <v>10.18</v>
      </c>
      <c r="DB107">
        <f t="shared" si="83"/>
        <v>0.32</v>
      </c>
      <c r="DC107">
        <f t="shared" si="84"/>
        <v>0</v>
      </c>
      <c r="DD107" t="s">
        <v>3</v>
      </c>
      <c r="DE107" t="s">
        <v>3</v>
      </c>
      <c r="DF107">
        <f t="shared" si="85"/>
        <v>1.04</v>
      </c>
      <c r="DG107">
        <f t="shared" si="86"/>
        <v>0</v>
      </c>
      <c r="DH107">
        <f t="shared" si="87"/>
        <v>0</v>
      </c>
      <c r="DI107">
        <f t="shared" si="78"/>
        <v>0</v>
      </c>
      <c r="DJ107">
        <f t="shared" si="88"/>
        <v>1.04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ROW(Source!A137)</f>
        <v>137</v>
      </c>
      <c r="B108">
        <v>59535319</v>
      </c>
      <c r="C108">
        <v>59535594</v>
      </c>
      <c r="D108">
        <v>30584876</v>
      </c>
      <c r="E108">
        <v>1</v>
      </c>
      <c r="F108">
        <v>1</v>
      </c>
      <c r="G108">
        <v>30515945</v>
      </c>
      <c r="H108">
        <v>3</v>
      </c>
      <c r="I108" t="s">
        <v>364</v>
      </c>
      <c r="J108" t="s">
        <v>365</v>
      </c>
      <c r="K108" t="s">
        <v>366</v>
      </c>
      <c r="L108">
        <v>1356</v>
      </c>
      <c r="N108">
        <v>1010</v>
      </c>
      <c r="O108" t="s">
        <v>367</v>
      </c>
      <c r="P108" t="s">
        <v>367</v>
      </c>
      <c r="Q108">
        <v>1000</v>
      </c>
      <c r="W108">
        <v>0</v>
      </c>
      <c r="X108">
        <v>833010814</v>
      </c>
      <c r="Y108">
        <f t="shared" si="79"/>
        <v>4.1000000000000003E-3</v>
      </c>
      <c r="AA108">
        <v>1656.48</v>
      </c>
      <c r="AB108">
        <v>0</v>
      </c>
      <c r="AC108">
        <v>0</v>
      </c>
      <c r="AD108">
        <v>0</v>
      </c>
      <c r="AE108">
        <v>226.68</v>
      </c>
      <c r="AF108">
        <v>0</v>
      </c>
      <c r="AG108">
        <v>0</v>
      </c>
      <c r="AH108">
        <v>0</v>
      </c>
      <c r="AI108">
        <v>6.76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4.1000000000000003E-3</v>
      </c>
      <c r="AU108" t="s">
        <v>26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ROUND(Y108*Source!I137,9)</f>
        <v>1.31733E-3</v>
      </c>
      <c r="CY108">
        <f t="shared" si="80"/>
        <v>1656.48</v>
      </c>
      <c r="CZ108">
        <f t="shared" si="81"/>
        <v>226.68</v>
      </c>
      <c r="DA108">
        <f t="shared" si="82"/>
        <v>6.76</v>
      </c>
      <c r="DB108">
        <f t="shared" si="83"/>
        <v>0.93</v>
      </c>
      <c r="DC108">
        <f t="shared" si="84"/>
        <v>0</v>
      </c>
      <c r="DD108" t="s">
        <v>3</v>
      </c>
      <c r="DE108" t="s">
        <v>3</v>
      </c>
      <c r="DF108">
        <f t="shared" si="85"/>
        <v>2.02</v>
      </c>
      <c r="DG108">
        <f t="shared" si="86"/>
        <v>0</v>
      </c>
      <c r="DH108">
        <f t="shared" si="87"/>
        <v>0</v>
      </c>
      <c r="DI108">
        <f t="shared" si="78"/>
        <v>0</v>
      </c>
      <c r="DJ108">
        <f t="shared" si="88"/>
        <v>2.02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ROW(Source!A137)</f>
        <v>137</v>
      </c>
      <c r="B109">
        <v>59535319</v>
      </c>
      <c r="C109">
        <v>59535594</v>
      </c>
      <c r="D109">
        <v>30584495</v>
      </c>
      <c r="E109">
        <v>1</v>
      </c>
      <c r="F109">
        <v>1</v>
      </c>
      <c r="G109">
        <v>30515945</v>
      </c>
      <c r="H109">
        <v>3</v>
      </c>
      <c r="I109" t="s">
        <v>368</v>
      </c>
      <c r="J109" t="s">
        <v>369</v>
      </c>
      <c r="K109" t="s">
        <v>370</v>
      </c>
      <c r="L109">
        <v>1301</v>
      </c>
      <c r="N109">
        <v>1003</v>
      </c>
      <c r="O109" t="s">
        <v>229</v>
      </c>
      <c r="P109" t="s">
        <v>229</v>
      </c>
      <c r="Q109">
        <v>1</v>
      </c>
      <c r="W109">
        <v>0</v>
      </c>
      <c r="X109">
        <v>-823101399</v>
      </c>
      <c r="Y109">
        <f t="shared" si="79"/>
        <v>0.96</v>
      </c>
      <c r="AA109">
        <v>5.0999999999999996</v>
      </c>
      <c r="AB109">
        <v>0</v>
      </c>
      <c r="AC109">
        <v>0</v>
      </c>
      <c r="AD109">
        <v>0</v>
      </c>
      <c r="AE109">
        <v>0.7</v>
      </c>
      <c r="AF109">
        <v>0</v>
      </c>
      <c r="AG109">
        <v>0</v>
      </c>
      <c r="AH109">
        <v>0</v>
      </c>
      <c r="AI109">
        <v>6.74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0.96</v>
      </c>
      <c r="AU109" t="s">
        <v>26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ROUND(Y109*Source!I137,9)</f>
        <v>0.308448</v>
      </c>
      <c r="CY109">
        <f t="shared" si="80"/>
        <v>5.0999999999999996</v>
      </c>
      <c r="CZ109">
        <f t="shared" si="81"/>
        <v>0.7</v>
      </c>
      <c r="DA109">
        <f t="shared" si="82"/>
        <v>6.74</v>
      </c>
      <c r="DB109">
        <f t="shared" si="83"/>
        <v>0.67</v>
      </c>
      <c r="DC109">
        <f t="shared" si="84"/>
        <v>0</v>
      </c>
      <c r="DD109" t="s">
        <v>3</v>
      </c>
      <c r="DE109" t="s">
        <v>3</v>
      </c>
      <c r="DF109">
        <f t="shared" si="85"/>
        <v>1.46</v>
      </c>
      <c r="DG109">
        <f t="shared" si="86"/>
        <v>0</v>
      </c>
      <c r="DH109">
        <f t="shared" si="87"/>
        <v>0</v>
      </c>
      <c r="DI109">
        <f t="shared" si="78"/>
        <v>0</v>
      </c>
      <c r="DJ109">
        <f t="shared" si="88"/>
        <v>1.46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ROW(Source!A137)</f>
        <v>137</v>
      </c>
      <c r="B110">
        <v>59535319</v>
      </c>
      <c r="C110">
        <v>59535594</v>
      </c>
      <c r="D110">
        <v>30584497</v>
      </c>
      <c r="E110">
        <v>1</v>
      </c>
      <c r="F110">
        <v>1</v>
      </c>
      <c r="G110">
        <v>30515945</v>
      </c>
      <c r="H110">
        <v>3</v>
      </c>
      <c r="I110" t="s">
        <v>371</v>
      </c>
      <c r="J110" t="s">
        <v>372</v>
      </c>
      <c r="K110" t="s">
        <v>373</v>
      </c>
      <c r="L110">
        <v>1356</v>
      </c>
      <c r="N110">
        <v>1010</v>
      </c>
      <c r="O110" t="s">
        <v>367</v>
      </c>
      <c r="P110" t="s">
        <v>367</v>
      </c>
      <c r="Q110">
        <v>1000</v>
      </c>
      <c r="W110">
        <v>0</v>
      </c>
      <c r="X110">
        <v>-402432771</v>
      </c>
      <c r="Y110">
        <f t="shared" si="79"/>
        <v>8.3199999999999993E-3</v>
      </c>
      <c r="AA110">
        <v>229.8</v>
      </c>
      <c r="AB110">
        <v>0</v>
      </c>
      <c r="AC110">
        <v>0</v>
      </c>
      <c r="AD110">
        <v>0</v>
      </c>
      <c r="AE110">
        <v>6.44</v>
      </c>
      <c r="AF110">
        <v>0</v>
      </c>
      <c r="AG110">
        <v>0</v>
      </c>
      <c r="AH110">
        <v>0</v>
      </c>
      <c r="AI110">
        <v>33.01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8.3199999999999993E-3</v>
      </c>
      <c r="AU110" t="s">
        <v>26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ROUND(Y110*Source!I137,9)</f>
        <v>2.673216E-3</v>
      </c>
      <c r="CY110">
        <f t="shared" si="80"/>
        <v>229.8</v>
      </c>
      <c r="CZ110">
        <f t="shared" si="81"/>
        <v>6.44</v>
      </c>
      <c r="DA110">
        <f t="shared" si="82"/>
        <v>33.01</v>
      </c>
      <c r="DB110">
        <f t="shared" si="83"/>
        <v>0.05</v>
      </c>
      <c r="DC110">
        <f t="shared" si="84"/>
        <v>0</v>
      </c>
      <c r="DD110" t="s">
        <v>3</v>
      </c>
      <c r="DE110" t="s">
        <v>3</v>
      </c>
      <c r="DF110">
        <f t="shared" si="85"/>
        <v>0.56999999999999995</v>
      </c>
      <c r="DG110">
        <f t="shared" si="86"/>
        <v>0</v>
      </c>
      <c r="DH110">
        <f t="shared" si="87"/>
        <v>0</v>
      </c>
      <c r="DI110">
        <f t="shared" si="78"/>
        <v>0</v>
      </c>
      <c r="DJ110">
        <f t="shared" si="88"/>
        <v>0.56999999999999995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ROW(Source!A139)</f>
        <v>139</v>
      </c>
      <c r="B111">
        <v>59535319</v>
      </c>
      <c r="C111">
        <v>59535609</v>
      </c>
      <c r="D111">
        <v>30515951</v>
      </c>
      <c r="E111">
        <v>30515945</v>
      </c>
      <c r="F111">
        <v>1</v>
      </c>
      <c r="G111">
        <v>30515945</v>
      </c>
      <c r="H111">
        <v>1</v>
      </c>
      <c r="I111" t="s">
        <v>277</v>
      </c>
      <c r="J111" t="s">
        <v>3</v>
      </c>
      <c r="K111" t="s">
        <v>278</v>
      </c>
      <c r="L111">
        <v>1191</v>
      </c>
      <c r="N111">
        <v>1013</v>
      </c>
      <c r="O111" t="s">
        <v>279</v>
      </c>
      <c r="P111" t="s">
        <v>279</v>
      </c>
      <c r="Q111">
        <v>1</v>
      </c>
      <c r="W111">
        <v>0</v>
      </c>
      <c r="X111">
        <v>476480486</v>
      </c>
      <c r="Y111">
        <f>((AT111*1.1)*1.2)</f>
        <v>15.576000000000002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11.8</v>
      </c>
      <c r="AU111" t="s">
        <v>209</v>
      </c>
      <c r="AV111">
        <v>1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ROUND(AT111*Source!I139*AH111*AL111,2)</f>
        <v>0</v>
      </c>
      <c r="CV111">
        <f>ROUND(Y111*Source!I139,9)</f>
        <v>3.4952543999999999</v>
      </c>
      <c r="CW111">
        <v>0</v>
      </c>
      <c r="CX111">
        <f>ROUND(Y111*Source!I139,9)</f>
        <v>3.4952543999999999</v>
      </c>
      <c r="CY111">
        <f>AD111</f>
        <v>0</v>
      </c>
      <c r="CZ111">
        <f>AH111</f>
        <v>0</v>
      </c>
      <c r="DA111">
        <f>AL111</f>
        <v>1</v>
      </c>
      <c r="DB111">
        <f>ROUND(((ROUND(AT111*CZ111,2)*1.1)*1.2),6)</f>
        <v>0</v>
      </c>
      <c r="DC111">
        <f>ROUND(((ROUND(AT111*AG111,2)*1.1)*1.2),6)</f>
        <v>0</v>
      </c>
      <c r="DD111" t="s">
        <v>3</v>
      </c>
      <c r="DE111" t="s">
        <v>3</v>
      </c>
      <c r="DF111">
        <f>ROUND(ROUND(AE111,2)*CX111,2)</f>
        <v>0</v>
      </c>
      <c r="DG111">
        <f t="shared" si="86"/>
        <v>0</v>
      </c>
      <c r="DH111">
        <f t="shared" si="87"/>
        <v>0</v>
      </c>
      <c r="DI111">
        <f t="shared" si="78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ROW(Source!A139)</f>
        <v>139</v>
      </c>
      <c r="B112">
        <v>59535319</v>
      </c>
      <c r="C112">
        <v>59535609</v>
      </c>
      <c r="D112">
        <v>30596074</v>
      </c>
      <c r="E112">
        <v>1</v>
      </c>
      <c r="F112">
        <v>1</v>
      </c>
      <c r="G112">
        <v>30515945</v>
      </c>
      <c r="H112">
        <v>2</v>
      </c>
      <c r="I112" t="s">
        <v>337</v>
      </c>
      <c r="J112" t="s">
        <v>338</v>
      </c>
      <c r="K112" t="s">
        <v>339</v>
      </c>
      <c r="L112">
        <v>1368</v>
      </c>
      <c r="N112">
        <v>1011</v>
      </c>
      <c r="O112" t="s">
        <v>283</v>
      </c>
      <c r="P112" t="s">
        <v>283</v>
      </c>
      <c r="Q112">
        <v>1</v>
      </c>
      <c r="W112">
        <v>0</v>
      </c>
      <c r="X112">
        <v>-1440889904</v>
      </c>
      <c r="Y112">
        <f>((AT112*1.1)*1.2)</f>
        <v>0.67320000000000002</v>
      </c>
      <c r="AA112">
        <v>0</v>
      </c>
      <c r="AB112">
        <v>1333.56</v>
      </c>
      <c r="AC112">
        <v>628.44000000000005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15.04</v>
      </c>
      <c r="AK112">
        <v>46.67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0.51</v>
      </c>
      <c r="AU112" t="s">
        <v>209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ROUND(Y112*Source!I139*DO112,9)</f>
        <v>0</v>
      </c>
      <c r="CX112">
        <f>ROUND(Y112*Source!I139,9)</f>
        <v>0.15106607999999999</v>
      </c>
      <c r="CY112">
        <f>AB112</f>
        <v>1333.56</v>
      </c>
      <c r="CZ112">
        <f>AF112</f>
        <v>83.1</v>
      </c>
      <c r="DA112">
        <f>AJ112</f>
        <v>15.04</v>
      </c>
      <c r="DB112">
        <f>ROUND(((ROUND(AT112*CZ112,2)*1.1)*1.2),6)</f>
        <v>55.941600000000001</v>
      </c>
      <c r="DC112">
        <f>ROUND(((ROUND(AT112*AG112,2)*1.1)*1.2),6)</f>
        <v>8.5007999999999999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188.81</v>
      </c>
      <c r="DH112">
        <f>ROUND(ROUND(AG112*AK112,2)*CX112,2)</f>
        <v>88.97</v>
      </c>
      <c r="DI112">
        <f t="shared" si="78"/>
        <v>0</v>
      </c>
      <c r="DJ112">
        <f>DG112</f>
        <v>188.81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ROW(Source!A139)</f>
        <v>139</v>
      </c>
      <c r="B113">
        <v>59535319</v>
      </c>
      <c r="C113">
        <v>59535609</v>
      </c>
      <c r="D113">
        <v>30595429</v>
      </c>
      <c r="E113">
        <v>1</v>
      </c>
      <c r="F113">
        <v>1</v>
      </c>
      <c r="G113">
        <v>30515945</v>
      </c>
      <c r="H113">
        <v>2</v>
      </c>
      <c r="I113" t="s">
        <v>340</v>
      </c>
      <c r="J113" t="s">
        <v>341</v>
      </c>
      <c r="K113" t="s">
        <v>342</v>
      </c>
      <c r="L113">
        <v>1368</v>
      </c>
      <c r="N113">
        <v>1011</v>
      </c>
      <c r="O113" t="s">
        <v>283</v>
      </c>
      <c r="P113" t="s">
        <v>283</v>
      </c>
      <c r="Q113">
        <v>1</v>
      </c>
      <c r="W113">
        <v>0</v>
      </c>
      <c r="X113">
        <v>-121017968</v>
      </c>
      <c r="Y113">
        <f>((AT113*1.1)*1.2)</f>
        <v>3.6564000000000001</v>
      </c>
      <c r="AA113">
        <v>0</v>
      </c>
      <c r="AB113">
        <v>22.69</v>
      </c>
      <c r="AC113">
        <v>0</v>
      </c>
      <c r="AD113">
        <v>0</v>
      </c>
      <c r="AE113">
        <v>0</v>
      </c>
      <c r="AF113">
        <v>2.27</v>
      </c>
      <c r="AG113">
        <v>0</v>
      </c>
      <c r="AH113">
        <v>0</v>
      </c>
      <c r="AI113">
        <v>1</v>
      </c>
      <c r="AJ113">
        <v>9.3699999999999992</v>
      </c>
      <c r="AK113">
        <v>46.67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2.77</v>
      </c>
      <c r="AU113" t="s">
        <v>209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ROUND(Y113*Source!I139*DO113,9)</f>
        <v>0</v>
      </c>
      <c r="CX113">
        <f>ROUND(Y113*Source!I139,9)</f>
        <v>0.82049616000000003</v>
      </c>
      <c r="CY113">
        <f>AB113</f>
        <v>22.69</v>
      </c>
      <c r="CZ113">
        <f>AF113</f>
        <v>2.27</v>
      </c>
      <c r="DA113">
        <f>AJ113</f>
        <v>9.3699999999999992</v>
      </c>
      <c r="DB113">
        <f>ROUND(((ROUND(AT113*CZ113,2)*1.1)*1.2),6)</f>
        <v>8.3027999999999995</v>
      </c>
      <c r="DC113">
        <f>ROUND(((ROUND(AT113*AG113,2)*1.1)*1.2),6)</f>
        <v>0</v>
      </c>
      <c r="DD113" t="s">
        <v>3</v>
      </c>
      <c r="DE113" t="s">
        <v>3</v>
      </c>
      <c r="DF113">
        <f>ROUND(ROUND(AE113,2)*CX113,2)</f>
        <v>0</v>
      </c>
      <c r="DG113">
        <f>ROUND(ROUND(AF113*AJ113,2)*CX113,2)</f>
        <v>17.45</v>
      </c>
      <c r="DH113">
        <f>ROUND(ROUND(AG113*AK113,2)*CX113,2)</f>
        <v>0</v>
      </c>
      <c r="DI113">
        <f t="shared" si="78"/>
        <v>0</v>
      </c>
      <c r="DJ113">
        <f>DG113</f>
        <v>17.45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ROW(Source!A139)</f>
        <v>139</v>
      </c>
      <c r="B114">
        <v>59535319</v>
      </c>
      <c r="C114">
        <v>59535609</v>
      </c>
      <c r="D114">
        <v>30595440</v>
      </c>
      <c r="E114">
        <v>1</v>
      </c>
      <c r="F114">
        <v>1</v>
      </c>
      <c r="G114">
        <v>30515945</v>
      </c>
      <c r="H114">
        <v>2</v>
      </c>
      <c r="I114" t="s">
        <v>343</v>
      </c>
      <c r="J114" t="s">
        <v>344</v>
      </c>
      <c r="K114" t="s">
        <v>345</v>
      </c>
      <c r="L114">
        <v>1368</v>
      </c>
      <c r="N114">
        <v>1011</v>
      </c>
      <c r="O114" t="s">
        <v>283</v>
      </c>
      <c r="P114" t="s">
        <v>283</v>
      </c>
      <c r="Q114">
        <v>1</v>
      </c>
      <c r="W114">
        <v>0</v>
      </c>
      <c r="X114">
        <v>-119259197</v>
      </c>
      <c r="Y114">
        <f>((AT114*1.1)*1.2)</f>
        <v>3.6564000000000001</v>
      </c>
      <c r="AA114">
        <v>0</v>
      </c>
      <c r="AB114">
        <v>6.82</v>
      </c>
      <c r="AC114">
        <v>0</v>
      </c>
      <c r="AD114">
        <v>0</v>
      </c>
      <c r="AE114">
        <v>0</v>
      </c>
      <c r="AF114">
        <v>0.73</v>
      </c>
      <c r="AG114">
        <v>0</v>
      </c>
      <c r="AH114">
        <v>0</v>
      </c>
      <c r="AI114">
        <v>1</v>
      </c>
      <c r="AJ114">
        <v>8.75</v>
      </c>
      <c r="AK114">
        <v>46.67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2.77</v>
      </c>
      <c r="AU114" t="s">
        <v>209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ROUND(Y114*Source!I139*DO114,9)</f>
        <v>0</v>
      </c>
      <c r="CX114">
        <f>ROUND(Y114*Source!I139,9)</f>
        <v>0.82049616000000003</v>
      </c>
      <c r="CY114">
        <f>AB114</f>
        <v>6.82</v>
      </c>
      <c r="CZ114">
        <f>AF114</f>
        <v>0.73</v>
      </c>
      <c r="DA114">
        <f>AJ114</f>
        <v>8.75</v>
      </c>
      <c r="DB114">
        <f>ROUND(((ROUND(AT114*CZ114,2)*1.1)*1.2),6)</f>
        <v>2.6663999999999999</v>
      </c>
      <c r="DC114">
        <f>ROUND(((ROUND(AT114*AG114,2)*1.1)*1.2),6)</f>
        <v>0</v>
      </c>
      <c r="DD114" t="s">
        <v>3</v>
      </c>
      <c r="DE114" t="s">
        <v>3</v>
      </c>
      <c r="DF114">
        <f>ROUND(ROUND(AE114,2)*CX114,2)</f>
        <v>0</v>
      </c>
      <c r="DG114">
        <f>ROUND(ROUND(AF114*AJ114,2)*CX114,2)</f>
        <v>5.24</v>
      </c>
      <c r="DH114">
        <f>ROUND(ROUND(AG114*AK114,2)*CX114,2)</f>
        <v>0</v>
      </c>
      <c r="DI114">
        <f t="shared" si="78"/>
        <v>0</v>
      </c>
      <c r="DJ114">
        <f>DG114</f>
        <v>5.24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ROW(Source!A139)</f>
        <v>139</v>
      </c>
      <c r="B115">
        <v>59535319</v>
      </c>
      <c r="C115">
        <v>59535609</v>
      </c>
      <c r="D115">
        <v>30572037</v>
      </c>
      <c r="E115">
        <v>1</v>
      </c>
      <c r="F115">
        <v>1</v>
      </c>
      <c r="G115">
        <v>30515945</v>
      </c>
      <c r="H115">
        <v>3</v>
      </c>
      <c r="I115" t="s">
        <v>346</v>
      </c>
      <c r="J115" t="s">
        <v>347</v>
      </c>
      <c r="K115" t="s">
        <v>348</v>
      </c>
      <c r="L115">
        <v>1348</v>
      </c>
      <c r="N115">
        <v>1009</v>
      </c>
      <c r="O115" t="s">
        <v>84</v>
      </c>
      <c r="P115" t="s">
        <v>84</v>
      </c>
      <c r="Q115">
        <v>1000</v>
      </c>
      <c r="W115">
        <v>0</v>
      </c>
      <c r="X115">
        <v>-737146256</v>
      </c>
      <c r="Y115">
        <f t="shared" ref="Y115:Y123" si="89">(AT115*1)</f>
        <v>1E-3</v>
      </c>
      <c r="AA115">
        <v>73484.460000000006</v>
      </c>
      <c r="AB115">
        <v>0</v>
      </c>
      <c r="AC115">
        <v>0</v>
      </c>
      <c r="AD115">
        <v>0</v>
      </c>
      <c r="AE115">
        <v>7254.88</v>
      </c>
      <c r="AF115">
        <v>0</v>
      </c>
      <c r="AG115">
        <v>0</v>
      </c>
      <c r="AH115">
        <v>0</v>
      </c>
      <c r="AI115">
        <v>9.3699999999999992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1E-3</v>
      </c>
      <c r="AU115" t="s">
        <v>26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ROUND(Y115*Source!I139,9)</f>
        <v>2.2440000000000001E-4</v>
      </c>
      <c r="CY115">
        <f t="shared" ref="CY115:CY123" si="90">AA115</f>
        <v>73484.460000000006</v>
      </c>
      <c r="CZ115">
        <f t="shared" ref="CZ115:CZ123" si="91">AE115</f>
        <v>7254.88</v>
      </c>
      <c r="DA115">
        <f t="shared" ref="DA115:DA123" si="92">AI115</f>
        <v>9.3699999999999992</v>
      </c>
      <c r="DB115">
        <f t="shared" ref="DB115:DB123" si="93">ROUND((ROUND(AT115*CZ115,2)*1),6)</f>
        <v>7.25</v>
      </c>
      <c r="DC115">
        <f t="shared" ref="DC115:DC123" si="94">ROUND((ROUND(AT115*AG115,2)*1),6)</f>
        <v>0</v>
      </c>
      <c r="DD115" t="s">
        <v>3</v>
      </c>
      <c r="DE115" t="s">
        <v>3</v>
      </c>
      <c r="DF115">
        <f t="shared" ref="DF115:DF123" si="95">ROUND(ROUND(AE115*AI115,2)*CX115,2)</f>
        <v>15.25</v>
      </c>
      <c r="DG115">
        <f t="shared" ref="DG115:DG123" si="96">ROUND(ROUND(AF115,2)*CX115,2)</f>
        <v>0</v>
      </c>
      <c r="DH115">
        <f t="shared" ref="DH115:DH123" si="97">ROUND(ROUND(AG115,2)*CX115,2)</f>
        <v>0</v>
      </c>
      <c r="DI115">
        <f t="shared" si="78"/>
        <v>0</v>
      </c>
      <c r="DJ115">
        <f t="shared" ref="DJ115:DJ123" si="98">DF115</f>
        <v>15.25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ROW(Source!A139)</f>
        <v>139</v>
      </c>
      <c r="B116">
        <v>59535319</v>
      </c>
      <c r="C116">
        <v>59535609</v>
      </c>
      <c r="D116">
        <v>30572065</v>
      </c>
      <c r="E116">
        <v>1</v>
      </c>
      <c r="F116">
        <v>1</v>
      </c>
      <c r="G116">
        <v>30515945</v>
      </c>
      <c r="H116">
        <v>3</v>
      </c>
      <c r="I116" t="s">
        <v>349</v>
      </c>
      <c r="J116" t="s">
        <v>350</v>
      </c>
      <c r="K116" t="s">
        <v>351</v>
      </c>
      <c r="L116">
        <v>1348</v>
      </c>
      <c r="N116">
        <v>1009</v>
      </c>
      <c r="O116" t="s">
        <v>84</v>
      </c>
      <c r="P116" t="s">
        <v>84</v>
      </c>
      <c r="Q116">
        <v>1000</v>
      </c>
      <c r="W116">
        <v>0</v>
      </c>
      <c r="X116">
        <v>-1276938480</v>
      </c>
      <c r="Y116">
        <f t="shared" si="89"/>
        <v>0.01</v>
      </c>
      <c r="AA116">
        <v>58475.33</v>
      </c>
      <c r="AB116">
        <v>0</v>
      </c>
      <c r="AC116">
        <v>0</v>
      </c>
      <c r="AD116">
        <v>0</v>
      </c>
      <c r="AE116">
        <v>9853.14</v>
      </c>
      <c r="AF116">
        <v>0</v>
      </c>
      <c r="AG116">
        <v>0</v>
      </c>
      <c r="AH116">
        <v>0</v>
      </c>
      <c r="AI116">
        <v>5.49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0.01</v>
      </c>
      <c r="AU116" t="s">
        <v>26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ROUND(Y116*Source!I139,9)</f>
        <v>2.2439999999999999E-3</v>
      </c>
      <c r="CY116">
        <f t="shared" si="90"/>
        <v>58475.33</v>
      </c>
      <c r="CZ116">
        <f t="shared" si="91"/>
        <v>9853.14</v>
      </c>
      <c r="DA116">
        <f t="shared" si="92"/>
        <v>5.49</v>
      </c>
      <c r="DB116">
        <f t="shared" si="93"/>
        <v>98.53</v>
      </c>
      <c r="DC116">
        <f t="shared" si="94"/>
        <v>0</v>
      </c>
      <c r="DD116" t="s">
        <v>3</v>
      </c>
      <c r="DE116" t="s">
        <v>3</v>
      </c>
      <c r="DF116">
        <f t="shared" si="95"/>
        <v>121.39</v>
      </c>
      <c r="DG116">
        <f t="shared" si="96"/>
        <v>0</v>
      </c>
      <c r="DH116">
        <f t="shared" si="97"/>
        <v>0</v>
      </c>
      <c r="DI116">
        <f t="shared" si="78"/>
        <v>0</v>
      </c>
      <c r="DJ116">
        <f t="shared" si="98"/>
        <v>121.39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ROW(Source!A139)</f>
        <v>139</v>
      </c>
      <c r="B117">
        <v>59535319</v>
      </c>
      <c r="C117">
        <v>59535609</v>
      </c>
      <c r="D117">
        <v>30571512</v>
      </c>
      <c r="E117">
        <v>1</v>
      </c>
      <c r="F117">
        <v>1</v>
      </c>
      <c r="G117">
        <v>30515945</v>
      </c>
      <c r="H117">
        <v>3</v>
      </c>
      <c r="I117" t="s">
        <v>352</v>
      </c>
      <c r="J117" t="s">
        <v>353</v>
      </c>
      <c r="K117" t="s">
        <v>354</v>
      </c>
      <c r="L117">
        <v>1348</v>
      </c>
      <c r="N117">
        <v>1009</v>
      </c>
      <c r="O117" t="s">
        <v>84</v>
      </c>
      <c r="P117" t="s">
        <v>84</v>
      </c>
      <c r="Q117">
        <v>1000</v>
      </c>
      <c r="W117">
        <v>0</v>
      </c>
      <c r="X117">
        <v>-2126520302</v>
      </c>
      <c r="Y117">
        <f t="shared" si="89"/>
        <v>2.5000000000000001E-4</v>
      </c>
      <c r="AA117">
        <v>57519.4</v>
      </c>
      <c r="AB117">
        <v>0</v>
      </c>
      <c r="AC117">
        <v>0</v>
      </c>
      <c r="AD117">
        <v>0</v>
      </c>
      <c r="AE117">
        <v>16222.39</v>
      </c>
      <c r="AF117">
        <v>0</v>
      </c>
      <c r="AG117">
        <v>0</v>
      </c>
      <c r="AH117">
        <v>0</v>
      </c>
      <c r="AI117">
        <v>3.28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2.5000000000000001E-4</v>
      </c>
      <c r="AU117" t="s">
        <v>26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ROUND(Y117*Source!I139,9)</f>
        <v>5.6100000000000002E-5</v>
      </c>
      <c r="CY117">
        <f t="shared" si="90"/>
        <v>57519.4</v>
      </c>
      <c r="CZ117">
        <f t="shared" si="91"/>
        <v>16222.39</v>
      </c>
      <c r="DA117">
        <f t="shared" si="92"/>
        <v>3.28</v>
      </c>
      <c r="DB117">
        <f t="shared" si="93"/>
        <v>4.0599999999999996</v>
      </c>
      <c r="DC117">
        <f t="shared" si="94"/>
        <v>0</v>
      </c>
      <c r="DD117" t="s">
        <v>3</v>
      </c>
      <c r="DE117" t="s">
        <v>3</v>
      </c>
      <c r="DF117">
        <f t="shared" si="95"/>
        <v>2.99</v>
      </c>
      <c r="DG117">
        <f t="shared" si="96"/>
        <v>0</v>
      </c>
      <c r="DH117">
        <f t="shared" si="97"/>
        <v>0</v>
      </c>
      <c r="DI117">
        <f t="shared" si="78"/>
        <v>0</v>
      </c>
      <c r="DJ117">
        <f t="shared" si="98"/>
        <v>2.99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ROW(Source!A139)</f>
        <v>139</v>
      </c>
      <c r="B118">
        <v>59535319</v>
      </c>
      <c r="C118">
        <v>59535609</v>
      </c>
      <c r="D118">
        <v>30571525</v>
      </c>
      <c r="E118">
        <v>1</v>
      </c>
      <c r="F118">
        <v>1</v>
      </c>
      <c r="G118">
        <v>30515945</v>
      </c>
      <c r="H118">
        <v>3</v>
      </c>
      <c r="I118" t="s">
        <v>355</v>
      </c>
      <c r="J118" t="s">
        <v>356</v>
      </c>
      <c r="K118" t="s">
        <v>357</v>
      </c>
      <c r="L118">
        <v>1348</v>
      </c>
      <c r="N118">
        <v>1009</v>
      </c>
      <c r="O118" t="s">
        <v>84</v>
      </c>
      <c r="P118" t="s">
        <v>84</v>
      </c>
      <c r="Q118">
        <v>1000</v>
      </c>
      <c r="W118">
        <v>0</v>
      </c>
      <c r="X118">
        <v>852257746</v>
      </c>
      <c r="Y118">
        <f t="shared" si="89"/>
        <v>6.0000000000000002E-5</v>
      </c>
      <c r="AA118">
        <v>84099.15</v>
      </c>
      <c r="AB118">
        <v>0</v>
      </c>
      <c r="AC118">
        <v>0</v>
      </c>
      <c r="AD118">
        <v>0</v>
      </c>
      <c r="AE118">
        <v>11242.42</v>
      </c>
      <c r="AF118">
        <v>0</v>
      </c>
      <c r="AG118">
        <v>0</v>
      </c>
      <c r="AH118">
        <v>0</v>
      </c>
      <c r="AI118">
        <v>6.92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26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ROUND(Y118*Source!I139,9)</f>
        <v>1.3464E-5</v>
      </c>
      <c r="CY118">
        <f t="shared" si="90"/>
        <v>84099.15</v>
      </c>
      <c r="CZ118">
        <f t="shared" si="91"/>
        <v>11242.42</v>
      </c>
      <c r="DA118">
        <f t="shared" si="92"/>
        <v>6.92</v>
      </c>
      <c r="DB118">
        <f t="shared" si="93"/>
        <v>0.67</v>
      </c>
      <c r="DC118">
        <f t="shared" si="94"/>
        <v>0</v>
      </c>
      <c r="DD118" t="s">
        <v>3</v>
      </c>
      <c r="DE118" t="s">
        <v>3</v>
      </c>
      <c r="DF118">
        <f t="shared" si="95"/>
        <v>1.05</v>
      </c>
      <c r="DG118">
        <f t="shared" si="96"/>
        <v>0</v>
      </c>
      <c r="DH118">
        <f t="shared" si="97"/>
        <v>0</v>
      </c>
      <c r="DI118">
        <f t="shared" si="78"/>
        <v>0</v>
      </c>
      <c r="DJ118">
        <f t="shared" si="98"/>
        <v>1.05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ROW(Source!A139)</f>
        <v>139</v>
      </c>
      <c r="B119">
        <v>59535319</v>
      </c>
      <c r="C119">
        <v>59535609</v>
      </c>
      <c r="D119">
        <v>53615473</v>
      </c>
      <c r="E119">
        <v>1</v>
      </c>
      <c r="F119">
        <v>1</v>
      </c>
      <c r="G119">
        <v>30515945</v>
      </c>
      <c r="H119">
        <v>3</v>
      </c>
      <c r="I119" t="s">
        <v>358</v>
      </c>
      <c r="J119" t="s">
        <v>359</v>
      </c>
      <c r="K119" t="s">
        <v>360</v>
      </c>
      <c r="L119">
        <v>1346</v>
      </c>
      <c r="N119">
        <v>1009</v>
      </c>
      <c r="O119" t="s">
        <v>133</v>
      </c>
      <c r="P119" t="s">
        <v>133</v>
      </c>
      <c r="Q119">
        <v>1</v>
      </c>
      <c r="W119">
        <v>0</v>
      </c>
      <c r="X119">
        <v>-1425618595</v>
      </c>
      <c r="Y119">
        <f t="shared" si="89"/>
        <v>0.8</v>
      </c>
      <c r="AA119">
        <v>212.24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26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ROUND(Y119*Source!I139,9)</f>
        <v>0.17952000000000001</v>
      </c>
      <c r="CY119">
        <f t="shared" si="90"/>
        <v>212.24</v>
      </c>
      <c r="CZ119">
        <f t="shared" si="91"/>
        <v>25.8</v>
      </c>
      <c r="DA119">
        <f t="shared" si="92"/>
        <v>7.61</v>
      </c>
      <c r="DB119">
        <f t="shared" si="93"/>
        <v>20.64</v>
      </c>
      <c r="DC119">
        <f t="shared" si="94"/>
        <v>0</v>
      </c>
      <c r="DD119" t="s">
        <v>3</v>
      </c>
      <c r="DE119" t="s">
        <v>3</v>
      </c>
      <c r="DF119">
        <f t="shared" si="95"/>
        <v>35.25</v>
      </c>
      <c r="DG119">
        <f t="shared" si="96"/>
        <v>0</v>
      </c>
      <c r="DH119">
        <f t="shared" si="97"/>
        <v>0</v>
      </c>
      <c r="DI119">
        <f t="shared" si="78"/>
        <v>0</v>
      </c>
      <c r="DJ119">
        <f t="shared" si="98"/>
        <v>35.25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ROW(Source!A139)</f>
        <v>139</v>
      </c>
      <c r="B120">
        <v>59535319</v>
      </c>
      <c r="C120">
        <v>59535609</v>
      </c>
      <c r="D120">
        <v>30571920</v>
      </c>
      <c r="E120">
        <v>1</v>
      </c>
      <c r="F120">
        <v>1</v>
      </c>
      <c r="G120">
        <v>30515945</v>
      </c>
      <c r="H120">
        <v>3</v>
      </c>
      <c r="I120" t="s">
        <v>361</v>
      </c>
      <c r="J120" t="s">
        <v>362</v>
      </c>
      <c r="K120" t="s">
        <v>363</v>
      </c>
      <c r="L120">
        <v>1348</v>
      </c>
      <c r="N120">
        <v>1009</v>
      </c>
      <c r="O120" t="s">
        <v>84</v>
      </c>
      <c r="P120" t="s">
        <v>84</v>
      </c>
      <c r="Q120">
        <v>1000</v>
      </c>
      <c r="W120">
        <v>0</v>
      </c>
      <c r="X120">
        <v>-391005678</v>
      </c>
      <c r="Y120">
        <f t="shared" si="89"/>
        <v>4.0000000000000003E-5</v>
      </c>
      <c r="AA120">
        <v>87844.06</v>
      </c>
      <c r="AB120">
        <v>0</v>
      </c>
      <c r="AC120">
        <v>0</v>
      </c>
      <c r="AD120">
        <v>0</v>
      </c>
      <c r="AE120">
        <v>7982.5</v>
      </c>
      <c r="AF120">
        <v>0</v>
      </c>
      <c r="AG120">
        <v>0</v>
      </c>
      <c r="AH120">
        <v>0</v>
      </c>
      <c r="AI120">
        <v>10.18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4.0000000000000003E-5</v>
      </c>
      <c r="AU120" t="s">
        <v>26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ROUND(Y120*Source!I139,9)</f>
        <v>8.9760000000000001E-6</v>
      </c>
      <c r="CY120">
        <f t="shared" si="90"/>
        <v>87844.06</v>
      </c>
      <c r="CZ120">
        <f t="shared" si="91"/>
        <v>7982.5</v>
      </c>
      <c r="DA120">
        <f t="shared" si="92"/>
        <v>10.18</v>
      </c>
      <c r="DB120">
        <f t="shared" si="93"/>
        <v>0.32</v>
      </c>
      <c r="DC120">
        <f t="shared" si="94"/>
        <v>0</v>
      </c>
      <c r="DD120" t="s">
        <v>3</v>
      </c>
      <c r="DE120" t="s">
        <v>3</v>
      </c>
      <c r="DF120">
        <f t="shared" si="95"/>
        <v>0.73</v>
      </c>
      <c r="DG120">
        <f t="shared" si="96"/>
        <v>0</v>
      </c>
      <c r="DH120">
        <f t="shared" si="97"/>
        <v>0</v>
      </c>
      <c r="DI120">
        <f t="shared" si="78"/>
        <v>0</v>
      </c>
      <c r="DJ120">
        <f t="shared" si="98"/>
        <v>0.73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ROW(Source!A139)</f>
        <v>139</v>
      </c>
      <c r="B121">
        <v>59535319</v>
      </c>
      <c r="C121">
        <v>59535609</v>
      </c>
      <c r="D121">
        <v>30584876</v>
      </c>
      <c r="E121">
        <v>1</v>
      </c>
      <c r="F121">
        <v>1</v>
      </c>
      <c r="G121">
        <v>30515945</v>
      </c>
      <c r="H121">
        <v>3</v>
      </c>
      <c r="I121" t="s">
        <v>364</v>
      </c>
      <c r="J121" t="s">
        <v>365</v>
      </c>
      <c r="K121" t="s">
        <v>366</v>
      </c>
      <c r="L121">
        <v>1356</v>
      </c>
      <c r="N121">
        <v>1010</v>
      </c>
      <c r="O121" t="s">
        <v>367</v>
      </c>
      <c r="P121" t="s">
        <v>367</v>
      </c>
      <c r="Q121">
        <v>1000</v>
      </c>
      <c r="W121">
        <v>0</v>
      </c>
      <c r="X121">
        <v>833010814</v>
      </c>
      <c r="Y121">
        <f t="shared" si="89"/>
        <v>4.1000000000000003E-3</v>
      </c>
      <c r="AA121">
        <v>1656.48</v>
      </c>
      <c r="AB121">
        <v>0</v>
      </c>
      <c r="AC121">
        <v>0</v>
      </c>
      <c r="AD121">
        <v>0</v>
      </c>
      <c r="AE121">
        <v>226.68</v>
      </c>
      <c r="AF121">
        <v>0</v>
      </c>
      <c r="AG121">
        <v>0</v>
      </c>
      <c r="AH121">
        <v>0</v>
      </c>
      <c r="AI121">
        <v>6.76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4.1000000000000003E-3</v>
      </c>
      <c r="AU121" t="s">
        <v>26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ROUND(Y121*Source!I139,9)</f>
        <v>9.2004000000000001E-4</v>
      </c>
      <c r="CY121">
        <f t="shared" si="90"/>
        <v>1656.48</v>
      </c>
      <c r="CZ121">
        <f t="shared" si="91"/>
        <v>226.68</v>
      </c>
      <c r="DA121">
        <f t="shared" si="92"/>
        <v>6.76</v>
      </c>
      <c r="DB121">
        <f t="shared" si="93"/>
        <v>0.93</v>
      </c>
      <c r="DC121">
        <f t="shared" si="94"/>
        <v>0</v>
      </c>
      <c r="DD121" t="s">
        <v>3</v>
      </c>
      <c r="DE121" t="s">
        <v>3</v>
      </c>
      <c r="DF121">
        <f t="shared" si="95"/>
        <v>1.41</v>
      </c>
      <c r="DG121">
        <f t="shared" si="96"/>
        <v>0</v>
      </c>
      <c r="DH121">
        <f t="shared" si="97"/>
        <v>0</v>
      </c>
      <c r="DI121">
        <f t="shared" si="78"/>
        <v>0</v>
      </c>
      <c r="DJ121">
        <f t="shared" si="98"/>
        <v>1.41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ROW(Source!A139)</f>
        <v>139</v>
      </c>
      <c r="B122">
        <v>59535319</v>
      </c>
      <c r="C122">
        <v>59535609</v>
      </c>
      <c r="D122">
        <v>30584495</v>
      </c>
      <c r="E122">
        <v>1</v>
      </c>
      <c r="F122">
        <v>1</v>
      </c>
      <c r="G122">
        <v>30515945</v>
      </c>
      <c r="H122">
        <v>3</v>
      </c>
      <c r="I122" t="s">
        <v>368</v>
      </c>
      <c r="J122" t="s">
        <v>369</v>
      </c>
      <c r="K122" t="s">
        <v>370</v>
      </c>
      <c r="L122">
        <v>1301</v>
      </c>
      <c r="N122">
        <v>1003</v>
      </c>
      <c r="O122" t="s">
        <v>229</v>
      </c>
      <c r="P122" t="s">
        <v>229</v>
      </c>
      <c r="Q122">
        <v>1</v>
      </c>
      <c r="W122">
        <v>0</v>
      </c>
      <c r="X122">
        <v>-823101399</v>
      </c>
      <c r="Y122">
        <f t="shared" si="89"/>
        <v>0.96</v>
      </c>
      <c r="AA122">
        <v>5.0999999999999996</v>
      </c>
      <c r="AB122">
        <v>0</v>
      </c>
      <c r="AC122">
        <v>0</v>
      </c>
      <c r="AD122">
        <v>0</v>
      </c>
      <c r="AE122">
        <v>0.7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0.96</v>
      </c>
      <c r="AU122" t="s">
        <v>26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ROUND(Y122*Source!I139,9)</f>
        <v>0.215424</v>
      </c>
      <c r="CY122">
        <f t="shared" si="90"/>
        <v>5.0999999999999996</v>
      </c>
      <c r="CZ122">
        <f t="shared" si="91"/>
        <v>0.7</v>
      </c>
      <c r="DA122">
        <f t="shared" si="92"/>
        <v>6.74</v>
      </c>
      <c r="DB122">
        <f t="shared" si="93"/>
        <v>0.67</v>
      </c>
      <c r="DC122">
        <f t="shared" si="94"/>
        <v>0</v>
      </c>
      <c r="DD122" t="s">
        <v>3</v>
      </c>
      <c r="DE122" t="s">
        <v>3</v>
      </c>
      <c r="DF122">
        <f t="shared" si="95"/>
        <v>1.02</v>
      </c>
      <c r="DG122">
        <f t="shared" si="96"/>
        <v>0</v>
      </c>
      <c r="DH122">
        <f t="shared" si="97"/>
        <v>0</v>
      </c>
      <c r="DI122">
        <f t="shared" si="78"/>
        <v>0</v>
      </c>
      <c r="DJ122">
        <f t="shared" si="98"/>
        <v>1.02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ROW(Source!A139)</f>
        <v>139</v>
      </c>
      <c r="B123">
        <v>59535319</v>
      </c>
      <c r="C123">
        <v>59535609</v>
      </c>
      <c r="D123">
        <v>30584497</v>
      </c>
      <c r="E123">
        <v>1</v>
      </c>
      <c r="F123">
        <v>1</v>
      </c>
      <c r="G123">
        <v>30515945</v>
      </c>
      <c r="H123">
        <v>3</v>
      </c>
      <c r="I123" t="s">
        <v>371</v>
      </c>
      <c r="J123" t="s">
        <v>372</v>
      </c>
      <c r="K123" t="s">
        <v>373</v>
      </c>
      <c r="L123">
        <v>1356</v>
      </c>
      <c r="N123">
        <v>1010</v>
      </c>
      <c r="O123" t="s">
        <v>367</v>
      </c>
      <c r="P123" t="s">
        <v>367</v>
      </c>
      <c r="Q123">
        <v>1000</v>
      </c>
      <c r="W123">
        <v>0</v>
      </c>
      <c r="X123">
        <v>-402432771</v>
      </c>
      <c r="Y123">
        <f t="shared" si="89"/>
        <v>8.3199999999999993E-3</v>
      </c>
      <c r="AA123">
        <v>229.8</v>
      </c>
      <c r="AB123">
        <v>0</v>
      </c>
      <c r="AC123">
        <v>0</v>
      </c>
      <c r="AD123">
        <v>0</v>
      </c>
      <c r="AE123">
        <v>6.44</v>
      </c>
      <c r="AF123">
        <v>0</v>
      </c>
      <c r="AG123">
        <v>0</v>
      </c>
      <c r="AH123">
        <v>0</v>
      </c>
      <c r="AI123">
        <v>33.01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8.3199999999999993E-3</v>
      </c>
      <c r="AU123" t="s">
        <v>26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ROUND(Y123*Source!I139,9)</f>
        <v>1.8670080000000001E-3</v>
      </c>
      <c r="CY123">
        <f t="shared" si="90"/>
        <v>229.8</v>
      </c>
      <c r="CZ123">
        <f t="shared" si="91"/>
        <v>6.44</v>
      </c>
      <c r="DA123">
        <f t="shared" si="92"/>
        <v>33.01</v>
      </c>
      <c r="DB123">
        <f t="shared" si="93"/>
        <v>0.05</v>
      </c>
      <c r="DC123">
        <f t="shared" si="94"/>
        <v>0</v>
      </c>
      <c r="DD123" t="s">
        <v>3</v>
      </c>
      <c r="DE123" t="s">
        <v>3</v>
      </c>
      <c r="DF123">
        <f t="shared" si="95"/>
        <v>0.4</v>
      </c>
      <c r="DG123">
        <f t="shared" si="96"/>
        <v>0</v>
      </c>
      <c r="DH123">
        <f t="shared" si="97"/>
        <v>0</v>
      </c>
      <c r="DI123">
        <f t="shared" si="78"/>
        <v>0</v>
      </c>
      <c r="DJ123">
        <f t="shared" si="98"/>
        <v>0.4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CF62-D33A-4DC5-B21B-98DC6CBC0F36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867E8-FFCF-4399-86B0-8862942CC53B}">
  <dimension ref="A1:U3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374</v>
      </c>
      <c r="T1" t="s">
        <v>384</v>
      </c>
      <c r="U1" t="s">
        <v>375</v>
      </c>
    </row>
    <row r="2" spans="1:21" x14ac:dyDescent="0.25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376</v>
      </c>
      <c r="H2" t="s">
        <v>3</v>
      </c>
      <c r="I2" t="s">
        <v>376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377</v>
      </c>
      <c r="T2" t="s">
        <v>378</v>
      </c>
      <c r="U2" t="s">
        <v>379</v>
      </c>
    </row>
    <row r="3" spans="1:21" x14ac:dyDescent="0.25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374</v>
      </c>
      <c r="T3" t="s">
        <v>384</v>
      </c>
      <c r="U3" t="s">
        <v>375</v>
      </c>
    </row>
    <row r="4" spans="1:21" x14ac:dyDescent="0.25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374</v>
      </c>
      <c r="T4" t="s">
        <v>384</v>
      </c>
      <c r="U4" t="s">
        <v>375</v>
      </c>
    </row>
    <row r="5" spans="1:21" x14ac:dyDescent="0.25">
      <c r="A5">
        <v>33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374</v>
      </c>
      <c r="T5" t="s">
        <v>384</v>
      </c>
      <c r="U5" t="s">
        <v>375</v>
      </c>
    </row>
    <row r="6" spans="1:21" x14ac:dyDescent="0.25">
      <c r="A6">
        <v>35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374</v>
      </c>
      <c r="T6" t="s">
        <v>384</v>
      </c>
      <c r="U6" t="s">
        <v>375</v>
      </c>
    </row>
    <row r="7" spans="1:21" x14ac:dyDescent="0.25">
      <c r="A7">
        <v>37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374</v>
      </c>
      <c r="T7" t="s">
        <v>384</v>
      </c>
      <c r="U7" t="s">
        <v>375</v>
      </c>
    </row>
    <row r="8" spans="1:21" x14ac:dyDescent="0.25">
      <c r="A8">
        <v>39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374</v>
      </c>
      <c r="T8" t="s">
        <v>384</v>
      </c>
      <c r="U8" t="s">
        <v>375</v>
      </c>
    </row>
    <row r="9" spans="1:21" x14ac:dyDescent="0.25">
      <c r="A9">
        <v>41</v>
      </c>
      <c r="B9">
        <v>1</v>
      </c>
      <c r="C9" t="s">
        <v>3</v>
      </c>
      <c r="D9" t="s">
        <v>90</v>
      </c>
      <c r="E9" t="s">
        <v>90</v>
      </c>
      <c r="F9" t="s">
        <v>90</v>
      </c>
      <c r="G9" t="s">
        <v>90</v>
      </c>
      <c r="H9" t="s">
        <v>3</v>
      </c>
      <c r="I9" t="s">
        <v>90</v>
      </c>
      <c r="J9" t="s">
        <v>90</v>
      </c>
      <c r="K9" t="s">
        <v>3</v>
      </c>
      <c r="L9" t="s">
        <v>3</v>
      </c>
      <c r="M9" t="s">
        <v>3</v>
      </c>
      <c r="N9" t="s">
        <v>90</v>
      </c>
      <c r="O9" t="s">
        <v>90</v>
      </c>
      <c r="P9" t="s">
        <v>3</v>
      </c>
      <c r="Q9" t="s">
        <v>3</v>
      </c>
      <c r="R9" t="s">
        <v>3</v>
      </c>
      <c r="S9" t="s">
        <v>3</v>
      </c>
      <c r="T9" t="s">
        <v>3</v>
      </c>
    </row>
    <row r="10" spans="1:21" x14ac:dyDescent="0.25">
      <c r="A10">
        <v>41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374</v>
      </c>
      <c r="T10" t="s">
        <v>384</v>
      </c>
      <c r="U10" t="s">
        <v>375</v>
      </c>
    </row>
    <row r="11" spans="1:21" x14ac:dyDescent="0.25">
      <c r="A11">
        <v>43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374</v>
      </c>
      <c r="T11" t="s">
        <v>384</v>
      </c>
      <c r="U11" t="s">
        <v>375</v>
      </c>
    </row>
    <row r="12" spans="1:21" x14ac:dyDescent="0.25">
      <c r="A12">
        <v>45</v>
      </c>
      <c r="B12">
        <v>1</v>
      </c>
      <c r="C12" t="s">
        <v>3</v>
      </c>
      <c r="D12" t="s">
        <v>96</v>
      </c>
      <c r="E12" t="s">
        <v>96</v>
      </c>
      <c r="F12" t="s">
        <v>96</v>
      </c>
      <c r="G12" t="s">
        <v>96</v>
      </c>
      <c r="H12" t="s">
        <v>3</v>
      </c>
      <c r="I12" t="s">
        <v>96</v>
      </c>
      <c r="J12" t="s">
        <v>96</v>
      </c>
      <c r="K12" t="s">
        <v>3</v>
      </c>
      <c r="L12" t="s">
        <v>3</v>
      </c>
      <c r="M12" t="s">
        <v>3</v>
      </c>
      <c r="N12" t="s">
        <v>96</v>
      </c>
      <c r="O12" t="s">
        <v>96</v>
      </c>
      <c r="P12" t="s">
        <v>3</v>
      </c>
      <c r="Q12" t="s">
        <v>3</v>
      </c>
      <c r="R12" t="s">
        <v>3</v>
      </c>
      <c r="S12" t="s">
        <v>3</v>
      </c>
      <c r="T12" t="s">
        <v>3</v>
      </c>
    </row>
    <row r="13" spans="1:21" x14ac:dyDescent="0.25">
      <c r="A13">
        <v>45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374</v>
      </c>
      <c r="T13" t="s">
        <v>384</v>
      </c>
      <c r="U13" t="s">
        <v>375</v>
      </c>
    </row>
    <row r="14" spans="1:21" x14ac:dyDescent="0.25">
      <c r="A14">
        <v>47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374</v>
      </c>
      <c r="T14" t="s">
        <v>384</v>
      </c>
      <c r="U14" t="s">
        <v>375</v>
      </c>
    </row>
    <row r="15" spans="1:21" x14ac:dyDescent="0.25">
      <c r="A15">
        <v>50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374</v>
      </c>
      <c r="T15" t="s">
        <v>384</v>
      </c>
      <c r="U15" t="s">
        <v>375</v>
      </c>
    </row>
    <row r="16" spans="1:21" x14ac:dyDescent="0.25">
      <c r="A16">
        <v>52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374</v>
      </c>
      <c r="T16" t="s">
        <v>384</v>
      </c>
      <c r="U16" t="s">
        <v>375</v>
      </c>
    </row>
    <row r="17" spans="1:21" x14ac:dyDescent="0.25">
      <c r="A17">
        <v>54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374</v>
      </c>
      <c r="T17" t="s">
        <v>384</v>
      </c>
      <c r="U17" t="s">
        <v>375</v>
      </c>
    </row>
    <row r="18" spans="1:21" x14ac:dyDescent="0.25">
      <c r="A18">
        <v>56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374</v>
      </c>
      <c r="T18" t="s">
        <v>384</v>
      </c>
      <c r="U18" t="s">
        <v>375</v>
      </c>
    </row>
    <row r="19" spans="1:21" x14ac:dyDescent="0.25">
      <c r="A19">
        <v>94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374</v>
      </c>
      <c r="T19" t="s">
        <v>384</v>
      </c>
      <c r="U19" t="s">
        <v>375</v>
      </c>
    </row>
    <row r="20" spans="1:21" x14ac:dyDescent="0.25">
      <c r="A20">
        <v>95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374</v>
      </c>
      <c r="T20" t="s">
        <v>384</v>
      </c>
      <c r="U20" t="s">
        <v>375</v>
      </c>
    </row>
    <row r="21" spans="1:21" x14ac:dyDescent="0.25">
      <c r="A21">
        <v>132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374</v>
      </c>
      <c r="T21" t="s">
        <v>384</v>
      </c>
      <c r="U21" t="s">
        <v>375</v>
      </c>
    </row>
    <row r="22" spans="1:21" x14ac:dyDescent="0.25">
      <c r="A22">
        <v>132</v>
      </c>
      <c r="B22">
        <v>1</v>
      </c>
      <c r="C22" t="s">
        <v>3</v>
      </c>
      <c r="D22" t="s">
        <v>26</v>
      </c>
      <c r="E22" t="s">
        <v>380</v>
      </c>
      <c r="F22" t="s">
        <v>380</v>
      </c>
      <c r="G22" t="s">
        <v>380</v>
      </c>
      <c r="H22" t="s">
        <v>3</v>
      </c>
      <c r="I22" t="s">
        <v>380</v>
      </c>
      <c r="J22" t="s">
        <v>380</v>
      </c>
      <c r="K22" t="s">
        <v>3</v>
      </c>
      <c r="L22" t="s">
        <v>3</v>
      </c>
      <c r="M22" t="s">
        <v>3</v>
      </c>
      <c r="N22" t="s">
        <v>26</v>
      </c>
      <c r="O22" t="s">
        <v>381</v>
      </c>
      <c r="P22" t="s">
        <v>3</v>
      </c>
      <c r="Q22" t="s">
        <v>3</v>
      </c>
      <c r="R22" t="s">
        <v>3</v>
      </c>
      <c r="S22" t="s">
        <v>382</v>
      </c>
      <c r="T22" t="s">
        <v>387</v>
      </c>
      <c r="U22" t="s">
        <v>383</v>
      </c>
    </row>
    <row r="23" spans="1:21" x14ac:dyDescent="0.25">
      <c r="A23">
        <v>133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374</v>
      </c>
      <c r="T23" t="s">
        <v>384</v>
      </c>
      <c r="U23" t="s">
        <v>375</v>
      </c>
    </row>
    <row r="24" spans="1:21" x14ac:dyDescent="0.25">
      <c r="A24">
        <v>133</v>
      </c>
      <c r="B24">
        <v>1</v>
      </c>
      <c r="C24" t="s">
        <v>3</v>
      </c>
      <c r="D24" t="s">
        <v>26</v>
      </c>
      <c r="E24" t="s">
        <v>380</v>
      </c>
      <c r="F24" t="s">
        <v>380</v>
      </c>
      <c r="G24" t="s">
        <v>380</v>
      </c>
      <c r="H24" t="s">
        <v>3</v>
      </c>
      <c r="I24" t="s">
        <v>380</v>
      </c>
      <c r="J24" t="s">
        <v>380</v>
      </c>
      <c r="K24" t="s">
        <v>3</v>
      </c>
      <c r="L24" t="s">
        <v>3</v>
      </c>
      <c r="M24" t="s">
        <v>3</v>
      </c>
      <c r="N24" t="s">
        <v>26</v>
      </c>
      <c r="O24" t="s">
        <v>381</v>
      </c>
      <c r="P24" t="s">
        <v>3</v>
      </c>
      <c r="Q24" t="s">
        <v>3</v>
      </c>
      <c r="R24" t="s">
        <v>3</v>
      </c>
      <c r="S24" t="s">
        <v>382</v>
      </c>
      <c r="T24" t="s">
        <v>387</v>
      </c>
      <c r="U24" t="s">
        <v>383</v>
      </c>
    </row>
    <row r="25" spans="1:21" x14ac:dyDescent="0.25">
      <c r="A25">
        <v>135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374</v>
      </c>
      <c r="T25" t="s">
        <v>384</v>
      </c>
      <c r="U25" t="s">
        <v>375</v>
      </c>
    </row>
    <row r="26" spans="1:21" x14ac:dyDescent="0.25">
      <c r="A26">
        <v>135</v>
      </c>
      <c r="B26">
        <v>1</v>
      </c>
      <c r="C26" t="s">
        <v>3</v>
      </c>
      <c r="D26" t="s">
        <v>26</v>
      </c>
      <c r="E26" t="s">
        <v>380</v>
      </c>
      <c r="F26" t="s">
        <v>380</v>
      </c>
      <c r="G26" t="s">
        <v>380</v>
      </c>
      <c r="H26" t="s">
        <v>3</v>
      </c>
      <c r="I26" t="s">
        <v>380</v>
      </c>
      <c r="J26" t="s">
        <v>380</v>
      </c>
      <c r="K26" t="s">
        <v>3</v>
      </c>
      <c r="L26" t="s">
        <v>3</v>
      </c>
      <c r="M26" t="s">
        <v>3</v>
      </c>
      <c r="N26" t="s">
        <v>26</v>
      </c>
      <c r="O26" t="s">
        <v>381</v>
      </c>
      <c r="P26" t="s">
        <v>3</v>
      </c>
      <c r="Q26" t="s">
        <v>3</v>
      </c>
      <c r="R26" t="s">
        <v>3</v>
      </c>
      <c r="S26" t="s">
        <v>382</v>
      </c>
      <c r="T26" t="s">
        <v>387</v>
      </c>
      <c r="U26" t="s">
        <v>383</v>
      </c>
    </row>
    <row r="27" spans="1:21" x14ac:dyDescent="0.25">
      <c r="A27">
        <v>137</v>
      </c>
      <c r="B27">
        <v>1</v>
      </c>
      <c r="C27" t="s">
        <v>3</v>
      </c>
      <c r="D27" t="s">
        <v>3</v>
      </c>
      <c r="E27" t="s">
        <v>36</v>
      </c>
      <c r="F27" t="s">
        <v>36</v>
      </c>
      <c r="G27" t="s">
        <v>36</v>
      </c>
      <c r="H27" t="s">
        <v>3</v>
      </c>
      <c r="I27" t="s">
        <v>36</v>
      </c>
      <c r="J27" t="s">
        <v>36</v>
      </c>
      <c r="K27" t="s">
        <v>3</v>
      </c>
      <c r="L27" t="s">
        <v>3</v>
      </c>
      <c r="M27" t="s">
        <v>3</v>
      </c>
      <c r="N27" t="s">
        <v>3</v>
      </c>
      <c r="O27" t="s">
        <v>36</v>
      </c>
      <c r="P27" t="s">
        <v>3</v>
      </c>
      <c r="Q27" t="s">
        <v>3</v>
      </c>
      <c r="R27" t="s">
        <v>3</v>
      </c>
      <c r="S27" t="s">
        <v>374</v>
      </c>
      <c r="T27" t="s">
        <v>384</v>
      </c>
      <c r="U27" t="s">
        <v>375</v>
      </c>
    </row>
    <row r="28" spans="1:21" x14ac:dyDescent="0.25">
      <c r="A28">
        <v>137</v>
      </c>
      <c r="B28">
        <v>1</v>
      </c>
      <c r="C28" t="s">
        <v>3</v>
      </c>
      <c r="D28" t="s">
        <v>26</v>
      </c>
      <c r="E28" t="s">
        <v>380</v>
      </c>
      <c r="F28" t="s">
        <v>380</v>
      </c>
      <c r="G28" t="s">
        <v>380</v>
      </c>
      <c r="H28" t="s">
        <v>3</v>
      </c>
      <c r="I28" t="s">
        <v>380</v>
      </c>
      <c r="J28" t="s">
        <v>380</v>
      </c>
      <c r="K28" t="s">
        <v>3</v>
      </c>
      <c r="L28" t="s">
        <v>3</v>
      </c>
      <c r="M28" t="s">
        <v>3</v>
      </c>
      <c r="N28" t="s">
        <v>26</v>
      </c>
      <c r="O28" t="s">
        <v>381</v>
      </c>
      <c r="P28" t="s">
        <v>3</v>
      </c>
      <c r="Q28" t="s">
        <v>3</v>
      </c>
      <c r="R28" t="s">
        <v>3</v>
      </c>
      <c r="S28" t="s">
        <v>382</v>
      </c>
      <c r="T28" t="s">
        <v>387</v>
      </c>
      <c r="U28" t="s">
        <v>383</v>
      </c>
    </row>
    <row r="29" spans="1:21" x14ac:dyDescent="0.25">
      <c r="A29">
        <v>139</v>
      </c>
      <c r="B29">
        <v>1</v>
      </c>
      <c r="C29" t="s">
        <v>3</v>
      </c>
      <c r="D29" t="s">
        <v>3</v>
      </c>
      <c r="E29" t="s">
        <v>36</v>
      </c>
      <c r="F29" t="s">
        <v>36</v>
      </c>
      <c r="G29" t="s">
        <v>36</v>
      </c>
      <c r="H29" t="s">
        <v>3</v>
      </c>
      <c r="I29" t="s">
        <v>36</v>
      </c>
      <c r="J29" t="s">
        <v>36</v>
      </c>
      <c r="K29" t="s">
        <v>3</v>
      </c>
      <c r="L29" t="s">
        <v>3</v>
      </c>
      <c r="M29" t="s">
        <v>3</v>
      </c>
      <c r="N29" t="s">
        <v>3</v>
      </c>
      <c r="O29" t="s">
        <v>36</v>
      </c>
      <c r="P29" t="s">
        <v>3</v>
      </c>
      <c r="Q29" t="s">
        <v>3</v>
      </c>
      <c r="R29" t="s">
        <v>3</v>
      </c>
      <c r="S29" t="s">
        <v>374</v>
      </c>
      <c r="T29" t="s">
        <v>384</v>
      </c>
      <c r="U29" t="s">
        <v>375</v>
      </c>
    </row>
    <row r="30" spans="1:21" x14ac:dyDescent="0.25">
      <c r="A30">
        <v>139</v>
      </c>
      <c r="B30">
        <v>1</v>
      </c>
      <c r="C30" t="s">
        <v>3</v>
      </c>
      <c r="D30" t="s">
        <v>26</v>
      </c>
      <c r="E30" t="s">
        <v>380</v>
      </c>
      <c r="F30" t="s">
        <v>380</v>
      </c>
      <c r="G30" t="s">
        <v>380</v>
      </c>
      <c r="H30" t="s">
        <v>3</v>
      </c>
      <c r="I30" t="s">
        <v>380</v>
      </c>
      <c r="J30" t="s">
        <v>380</v>
      </c>
      <c r="K30" t="s">
        <v>3</v>
      </c>
      <c r="L30" t="s">
        <v>3</v>
      </c>
      <c r="M30" t="s">
        <v>3</v>
      </c>
      <c r="N30" t="s">
        <v>26</v>
      </c>
      <c r="O30" t="s">
        <v>381</v>
      </c>
      <c r="P30" t="s">
        <v>3</v>
      </c>
      <c r="Q30" t="s">
        <v>3</v>
      </c>
      <c r="R30" t="s">
        <v>3</v>
      </c>
      <c r="S30" t="s">
        <v>382</v>
      </c>
      <c r="T30" t="s">
        <v>387</v>
      </c>
      <c r="U30" t="s">
        <v>383</v>
      </c>
    </row>
    <row r="31" spans="1:21" x14ac:dyDescent="0.25">
      <c r="A31">
        <v>141</v>
      </c>
      <c r="B31">
        <v>1</v>
      </c>
      <c r="C31" t="s">
        <v>3</v>
      </c>
      <c r="D31" t="s">
        <v>3</v>
      </c>
      <c r="E31" t="s">
        <v>36</v>
      </c>
      <c r="F31" t="s">
        <v>36</v>
      </c>
      <c r="G31" t="s">
        <v>36</v>
      </c>
      <c r="H31" t="s">
        <v>3</v>
      </c>
      <c r="I31" t="s">
        <v>36</v>
      </c>
      <c r="J31" t="s">
        <v>36</v>
      </c>
      <c r="K31" t="s">
        <v>3</v>
      </c>
      <c r="L31" t="s">
        <v>3</v>
      </c>
      <c r="M31" t="s">
        <v>3</v>
      </c>
      <c r="N31" t="s">
        <v>3</v>
      </c>
      <c r="O31" t="s">
        <v>36</v>
      </c>
      <c r="P31" t="s">
        <v>3</v>
      </c>
      <c r="Q31" t="s">
        <v>3</v>
      </c>
      <c r="R31" t="s">
        <v>3</v>
      </c>
      <c r="S31" t="s">
        <v>374</v>
      </c>
      <c r="T31" t="s">
        <v>384</v>
      </c>
      <c r="U31" t="s">
        <v>375</v>
      </c>
    </row>
    <row r="32" spans="1:21" x14ac:dyDescent="0.25">
      <c r="A32">
        <v>141</v>
      </c>
      <c r="B32">
        <v>1</v>
      </c>
      <c r="C32" t="s">
        <v>3</v>
      </c>
      <c r="D32" t="s">
        <v>26</v>
      </c>
      <c r="E32" t="s">
        <v>380</v>
      </c>
      <c r="F32" t="s">
        <v>380</v>
      </c>
      <c r="G32" t="s">
        <v>380</v>
      </c>
      <c r="H32" t="s">
        <v>3</v>
      </c>
      <c r="I32" t="s">
        <v>380</v>
      </c>
      <c r="J32" t="s">
        <v>380</v>
      </c>
      <c r="K32" t="s">
        <v>3</v>
      </c>
      <c r="L32" t="s">
        <v>3</v>
      </c>
      <c r="M32" t="s">
        <v>3</v>
      </c>
      <c r="N32" t="s">
        <v>26</v>
      </c>
      <c r="O32" t="s">
        <v>381</v>
      </c>
      <c r="P32" t="s">
        <v>3</v>
      </c>
      <c r="Q32" t="s">
        <v>3</v>
      </c>
      <c r="R32" t="s">
        <v>3</v>
      </c>
      <c r="S32" t="s">
        <v>382</v>
      </c>
      <c r="T32" t="s">
        <v>387</v>
      </c>
      <c r="U32" t="s">
        <v>383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525FB-8FBA-428B-A0C0-46064B4B5ADA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03" x14ac:dyDescent="0.25">
      <c r="F12" t="str">
        <f>Source!F12</f>
        <v>02-01-07</v>
      </c>
      <c r="G12" t="str">
        <f>Source!G12</f>
        <v>02-01-07 Кабельные линии 0,4 кВ в траншее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2025-05-19T08:16:21Z</dcterms:created>
  <dcterms:modified xsi:type="dcterms:W3CDTF">2025-05-19T08:24:05Z</dcterms:modified>
</cp:coreProperties>
</file>